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
    </mc:Choice>
  </mc:AlternateContent>
  <bookViews>
    <workbookView xWindow="0" yWindow="0" windowWidth="28800" windowHeight="12180"/>
  </bookViews>
  <sheets>
    <sheet name="Ilova" sheetId="1" r:id="rId1"/>
  </sheets>
  <definedNames>
    <definedName name="_xlnm._FilterDatabase" localSheetId="0" hidden="1">Ilova!$A$3:$M$3</definedName>
    <definedName name="_xlnm.Print_Area" localSheetId="0">Ilova!$A$1:$M$104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7" i="1" l="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L4" i="1"/>
  <c r="K4" i="1"/>
  <c r="M4" i="1" l="1"/>
</calcChain>
</file>

<file path=xl/sharedStrings.xml><?xml version="1.0" encoding="utf-8"?>
<sst xmlns="http://schemas.openxmlformats.org/spreadsheetml/2006/main" count="643" uniqueCount="169">
  <si>
    <t>Т/р</t>
  </si>
  <si>
    <t>Ҳисобот даври</t>
  </si>
  <si>
    <t>Харид қилинган товарлар ва хизматлар номи</t>
  </si>
  <si>
    <t>Молиялаштириш манбаси</t>
  </si>
  <si>
    <t>Харид жараёнини амалга ошириш тури</t>
  </si>
  <si>
    <t>Шартнома рақами</t>
  </si>
  <si>
    <t>Пудратчи тўғрисида маълумотлар</t>
  </si>
  <si>
    <t>Корхона 
СТИРи</t>
  </si>
  <si>
    <t>Номи</t>
  </si>
  <si>
    <t>Харид қилинаётган товарлар (хизматлар) ўлчов бирлиги</t>
  </si>
  <si>
    <t>Харид қилинаётган товарлар (хизматлар) миқдори</t>
  </si>
  <si>
    <t>Битим (шартнома) бўйича товарлар (хизматлар) бир бирлиги нархи</t>
  </si>
  <si>
    <r>
      <t xml:space="preserve">Харид қилинган товарлар (хизматлар) жами миқдори
</t>
    </r>
    <r>
      <rPr>
        <b/>
        <i/>
        <sz val="12"/>
        <color theme="1"/>
        <rFont val="Times New Roman"/>
        <family val="1"/>
        <charset val="204"/>
      </rPr>
      <t>(минг сўм)</t>
    </r>
  </si>
  <si>
    <t>Туман шаҳар номи</t>
  </si>
  <si>
    <t xml:space="preserve">Қибрай тумани </t>
  </si>
  <si>
    <t>3 чорак</t>
  </si>
  <si>
    <t>Комплект постельного белья</t>
  </si>
  <si>
    <t>Махаллий бюджет</t>
  </si>
  <si>
    <t>Ўзбекистон Республикасининг Қонуни, 22.04.2021 йилдаги ЎРҚ-684-сон,Тўғридан-тўғри шартномалар бўйича амалга ошириладиган давлат харидлари 71-модда.Ўзбекистон Республикаси Президентининг қарори, 21.12.2021 йилдаги ПҚ-57-сон.4. Давлат буюртмачиларига электрон кооперация биржаси порталида рўйхатдан ўтган, ходимлари умумий сонининг камида 50 фоизи ушбу ташкилотда камида олти ойдан буён меҳнат фаолиятини олиб бораётган ногиронлиги бўлган шахслардан иборат ва ногиронлиги бўлган шахслар меҳнатига ҳақ тўлаш фонди умумий меҳнатга ҳақ тўлаш фондининг камида 50 фоизини ташкил этадиган юридик шахслар ва ногиронлиги бўлган якка тартибдаги тадбиркорлар билан улар томонидан ишлаб чиқарилган товарларни ёки кўрсатиладиган хизматларни харид қилиш бўйича тўғридан-тўғри шартномалар тузишга рухсат берилсин.</t>
  </si>
  <si>
    <t>10.07.2024 йилдаги №04-24 сонли шартнома</t>
  </si>
  <si>
    <t>BEX-BEK 001 MAS`ULIYATI CHEKLANGAN JAMIYAT</t>
  </si>
  <si>
    <t>комплект</t>
  </si>
  <si>
    <t>подушка</t>
  </si>
  <si>
    <t>бюджет</t>
  </si>
  <si>
    <t>туғридан тўғри</t>
  </si>
  <si>
    <t>294-10-134-ММТМ/2024</t>
  </si>
  <si>
    <t>шт</t>
  </si>
  <si>
    <t>одеяло</t>
  </si>
  <si>
    <t>постел</t>
  </si>
  <si>
    <t>комп</t>
  </si>
  <si>
    <t>матрас</t>
  </si>
  <si>
    <t xml:space="preserve">Охангарон туман </t>
  </si>
  <si>
    <t>Янгийул шахар</t>
  </si>
  <si>
    <t>4 чорак</t>
  </si>
  <si>
    <t>Чойшаб туплами</t>
  </si>
  <si>
    <t xml:space="preserve">ЗРУ-684, Ст-71, абз.-3, ПП-57 пункт 4 </t>
  </si>
  <si>
    <t>ELITA TEXTILE BIZNES MCHJ</t>
  </si>
  <si>
    <t>Курпа</t>
  </si>
  <si>
    <t>Матрас 0,60*1,35</t>
  </si>
  <si>
    <t>4-chorak</t>
  </si>
  <si>
    <t>Mebellar to'plami</t>
  </si>
  <si>
    <t>Byudjet</t>
  </si>
  <si>
    <t>To'g'ridan to'g'ri</t>
  </si>
  <si>
    <t>«ELITA TEXTILE BIZNES» MCHJ</t>
  </si>
  <si>
    <t>306 467 893</t>
  </si>
  <si>
    <t>To'plam</t>
  </si>
  <si>
    <t>Dona</t>
  </si>
  <si>
    <t>Тошкент тумани</t>
  </si>
  <si>
    <t>Зангиота</t>
  </si>
  <si>
    <t>II-чорак</t>
  </si>
  <si>
    <t>Стул</t>
  </si>
  <si>
    <t>Бюджет</t>
  </si>
  <si>
    <t>N1000764                27.05.2024 йил</t>
  </si>
  <si>
    <t>GLOBAL PROJECT STAR MCHJ</t>
  </si>
  <si>
    <t>дона</t>
  </si>
  <si>
    <t>Детский стол</t>
  </si>
  <si>
    <t>N1000765              27.05.2024 йил</t>
  </si>
  <si>
    <t>Икки кавватли кровать</t>
  </si>
  <si>
    <t>N1000766           27.05.2024 йил</t>
  </si>
  <si>
    <t>стол бир тумбали</t>
  </si>
  <si>
    <t>N1000763         27.05.2024 йил</t>
  </si>
  <si>
    <t>1.</t>
  </si>
  <si>
    <t>O'rta Chirchiq tumani maktabgacha va maktab ta'limi bo'limi</t>
  </si>
  <si>
    <t>3-chorak</t>
  </si>
  <si>
    <t>Bo'yoq</t>
  </si>
  <si>
    <t>№01/11.</t>
  </si>
  <si>
    <t>"SAXOVAT OLAM BO'YOQLARI" MAS'ULIYATI CHEKLANGAN JAMIYAT</t>
  </si>
  <si>
    <t xml:space="preserve">Kg </t>
  </si>
  <si>
    <t>2.</t>
  </si>
  <si>
    <t>№01/10</t>
  </si>
  <si>
    <t>3.</t>
  </si>
  <si>
    <t>Choyshab</t>
  </si>
  <si>
    <t>№1/05</t>
  </si>
  <si>
    <t>QO`QON O`QUV-ISHLAB CHIQARISH KORXONASI</t>
  </si>
  <si>
    <t>копмлект</t>
  </si>
  <si>
    <t>Олмалик шахар</t>
  </si>
  <si>
    <t>Bolalar yotoq choyshablari</t>
  </si>
  <si>
    <t>Maxaliy budjet</t>
  </si>
  <si>
    <t xml:space="preserve">50% nogironi bolgan </t>
  </si>
  <si>
    <t>MCHJ BREND NEW TEX</t>
  </si>
  <si>
    <t>dona</t>
  </si>
  <si>
    <t>Mebel jixozlari</t>
  </si>
  <si>
    <t>MOXLAROY GRAND MEBEL UNITAR KORXONA</t>
  </si>
  <si>
    <t xml:space="preserve">boyoq </t>
  </si>
  <si>
    <t>MEXR VODIYSI</t>
  </si>
  <si>
    <t>Bolalar korpasi</t>
  </si>
  <si>
    <t>SAYD MEHR QO`LLARI MAS`ULIYATI</t>
  </si>
  <si>
    <t xml:space="preserve">Юкори Чирчик </t>
  </si>
  <si>
    <t>2-чорак</t>
  </si>
  <si>
    <t>рубоб</t>
  </si>
  <si>
    <t>Юкори Чирчик ММТБ</t>
  </si>
  <si>
    <t>cooperation.uz</t>
  </si>
  <si>
    <t>SHOHRUXXON KO'MAGI</t>
  </si>
  <si>
    <t>дутор</t>
  </si>
  <si>
    <t>стул</t>
  </si>
  <si>
    <t>Шкаф комбинированный</t>
  </si>
  <si>
    <t xml:space="preserve">опен бюджет </t>
  </si>
  <si>
    <t>NUTQ VA SADO MCHJ</t>
  </si>
  <si>
    <t>Шкаф для одежды</t>
  </si>
  <si>
    <t>MEXR VODIYSI UK</t>
  </si>
  <si>
    <t>Стеллаж</t>
  </si>
  <si>
    <t>Кафедра столи</t>
  </si>
  <si>
    <t>3-чорак</t>
  </si>
  <si>
    <t>MILLIY MEBEL MCHJ</t>
  </si>
  <si>
    <t>шкаф</t>
  </si>
  <si>
    <t>трюмо</t>
  </si>
  <si>
    <t>стол 2х тумбо</t>
  </si>
  <si>
    <t>парта 6</t>
  </si>
  <si>
    <t>Парта №5</t>
  </si>
  <si>
    <t>парта 3</t>
  </si>
  <si>
    <t>Кийим жавони</t>
  </si>
  <si>
    <t>QUVA NOGIRONLAR JAMIYATI MEBELLARI MCHJ</t>
  </si>
  <si>
    <t>Парта № 4</t>
  </si>
  <si>
    <t>Шкаф книжный</t>
  </si>
  <si>
    <t>KOJ SHIFO O`ICHK MCHJ</t>
  </si>
  <si>
    <t xml:space="preserve">стол одно тумбо </t>
  </si>
  <si>
    <t>Шкаф комбинированный для книг и одежды</t>
  </si>
  <si>
    <t>MURUVVAT DECOR MCHJ</t>
  </si>
  <si>
    <t>Стол компьютерний</t>
  </si>
  <si>
    <t>гири 8 ен</t>
  </si>
  <si>
    <t>ORIFBOY FAYZ MCHJ</t>
  </si>
  <si>
    <t>гири 6 кг</t>
  </si>
  <si>
    <t>гири 4 кг</t>
  </si>
  <si>
    <t xml:space="preserve">гири 2 кг </t>
  </si>
  <si>
    <t>Мяч футбольный</t>
  </si>
  <si>
    <t>Стол компьютерный</t>
  </si>
  <si>
    <t>Ўқувчи Партаси №6</t>
  </si>
  <si>
    <t>Ўқувчи Партаси №5</t>
  </si>
  <si>
    <t>мяч васкетбл</t>
  </si>
  <si>
    <t>Мяч волейбольный</t>
  </si>
  <si>
    <t>Минбар</t>
  </si>
  <si>
    <t>Шифокор столи</t>
  </si>
  <si>
    <t>Биринчи тиббий ёрдам столи</t>
  </si>
  <si>
    <t>4-чорак</t>
  </si>
  <si>
    <t>Стол одно тумбовый</t>
  </si>
  <si>
    <t>Интерактивная сенсорная панель</t>
  </si>
  <si>
    <t>KOJ ZANGIOTA O`ICHK MCHJ</t>
  </si>
  <si>
    <t>Стол для заседания</t>
  </si>
  <si>
    <t>Стол-кафедра для выдачи книг</t>
  </si>
  <si>
    <t>Парта № 3</t>
  </si>
  <si>
    <t>VALLEY GLOBAL TRADE MCHJ</t>
  </si>
  <si>
    <t>Партаси №4</t>
  </si>
  <si>
    <t>Арконли халка</t>
  </si>
  <si>
    <t>BIR KUCHMIZ UK</t>
  </si>
  <si>
    <t>пара</t>
  </si>
  <si>
    <t>Шкаф для документов</t>
  </si>
  <si>
    <t>Стол одно тумба</t>
  </si>
  <si>
    <t>Кийим шкафи 4 эшикли</t>
  </si>
  <si>
    <t>Шкаф</t>
  </si>
  <si>
    <t>Шкаф китоблар учун</t>
  </si>
  <si>
    <t>Обруч гимнастический</t>
  </si>
  <si>
    <t>Мяч гандбольный</t>
  </si>
  <si>
    <t xml:space="preserve">гири </t>
  </si>
  <si>
    <t>Медицинская кушетка</t>
  </si>
  <si>
    <t>Стол бир тумбали</t>
  </si>
  <si>
    <t>ком</t>
  </si>
  <si>
    <t>Иш столи</t>
  </si>
  <si>
    <t>Стул 3 уринли</t>
  </si>
  <si>
    <t>MILLENIUM MEBEL DESIGN UK</t>
  </si>
  <si>
    <t>Юкори Чирчик т</t>
  </si>
  <si>
    <t>ёстик</t>
  </si>
  <si>
    <t>коорперация портал</t>
  </si>
  <si>
    <t>"Inson qadri yog`dusi" MCHJ</t>
  </si>
  <si>
    <t>310 52 662</t>
  </si>
  <si>
    <r>
      <t>Мактабгача ва мактаб таълими вазирлиги тасарруфидаги ҳудудий бошқармалар (</t>
    </r>
    <r>
      <rPr>
        <b/>
        <u/>
        <sz val="12"/>
        <color theme="1"/>
        <rFont val="Times New Roman"/>
        <family val="1"/>
        <charset val="204"/>
      </rPr>
      <t>таълим муассасалар томонидан)</t>
    </r>
    <r>
      <rPr>
        <b/>
        <sz val="12"/>
        <color theme="1"/>
        <rFont val="Times New Roman"/>
        <family val="1"/>
        <charset val="204"/>
      </rPr>
      <t xml:space="preserve"> </t>
    </r>
    <r>
      <rPr>
        <b/>
        <sz val="12"/>
        <color rgb="FFFF0000"/>
        <rFont val="Times New Roman"/>
        <family val="1"/>
        <charset val="204"/>
      </rPr>
      <t>2024-йил давомида (1, 2, 3 ва 4-чораклар</t>
    </r>
    <r>
      <rPr>
        <b/>
        <sz val="12"/>
        <color theme="1"/>
        <rFont val="Times New Roman"/>
        <family val="1"/>
        <charset val="204"/>
      </rPr>
      <t>) Ягона иштирокчиси ногиронлиги бўлган шахсларнинг жамоат бирлашмалари ҳисобланган юридик шахслардан харид қилинган товарлар тўғрисидаги
МАъЛУМОТЛАР</t>
    </r>
  </si>
  <si>
    <t>Тошкент вилоят жами</t>
  </si>
  <si>
    <t>Электрон кооперация порталида ногиронлиги бўлган юридик шахслар учун махсус саҳифа орқали
тўғридан-тўғри товар етказиб бериш (ишлар бажариш, хизматлар кўрсатиш) тўғрисида</t>
  </si>
  <si>
    <t xml:space="preserve">Электрон кооперация порталида ногиронлиги бўлган юридик шахслар учун махсус саҳифа орқали
тўғридан-тўғри товар етказиб бериш (ишлар бажариш, хизматлар кўрсатиш) тўғрисида
</t>
  </si>
  <si>
    <t xml:space="preserve">бюджет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</si>
</sst>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_-* #,##0.00\ _₽_-;\-* #,##0.00\ _₽_-;_-* &quot;-&quot;??\ _₽_-;_-@_-"/>
    <numFmt numFmtId="165" formatCode="_-* #,##0\ _₽_-;\-* #,##0\ _₽_-;_-* &quot;-&quot;??\ _₽_-;_-@_-"/>
  </numFmts>
  <fonts count="9" x14ac:knownFonts="1">
    <font>
      <sz val="11"/>
      <color theme="1"/>
      <name val="Calibri"/>
      <family val="2"/>
      <scheme val="minor"/>
    </font>
    <font>
      <sz val="12"/>
      <color theme="1"/>
      <name val="Times New Roman"/>
      <family val="1"/>
      <charset val="204"/>
    </font>
    <font>
      <b/>
      <sz val="12"/>
      <color theme="1"/>
      <name val="Times New Roman"/>
      <family val="1"/>
      <charset val="204"/>
    </font>
    <font>
      <b/>
      <i/>
      <sz val="12"/>
      <color theme="1"/>
      <name val="Times New Roman"/>
      <family val="1"/>
      <charset val="204"/>
    </font>
    <font>
      <sz val="11"/>
      <color theme="1"/>
      <name val="Calibri"/>
      <family val="2"/>
      <scheme val="minor"/>
    </font>
    <font>
      <sz val="12"/>
      <color rgb="FF212529"/>
      <name val="Times New Roman"/>
      <family val="1"/>
      <charset val="204"/>
    </font>
    <font>
      <sz val="12"/>
      <color rgb="FF353C47"/>
      <name val="Times New Roman"/>
      <family val="1"/>
      <charset val="204"/>
    </font>
    <font>
      <b/>
      <u/>
      <sz val="12"/>
      <color theme="1"/>
      <name val="Times New Roman"/>
      <family val="1"/>
      <charset val="204"/>
    </font>
    <font>
      <b/>
      <sz val="12"/>
      <color rgb="FFFF0000"/>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rgb="FFFFFFFF"/>
        <bgColor indexed="64"/>
      </patternFill>
    </fill>
    <fill>
      <patternFill patternType="solid">
        <fgColor rgb="FFF9FC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3">
    <xf numFmtId="0" fontId="0" fillId="0" borderId="0"/>
    <xf numFmtId="164" fontId="4" fillId="0" borderId="0" applyFont="0" applyFill="0" applyBorder="0" applyAlignment="0" applyProtection="0"/>
    <xf numFmtId="43" fontId="4" fillId="0" borderId="0" applyFont="0" applyFill="0" applyBorder="0" applyAlignment="0" applyProtection="0"/>
  </cellStyleXfs>
  <cellXfs count="42">
    <xf numFmtId="0" fontId="0" fillId="0" borderId="0" xfId="0"/>
    <xf numFmtId="165" fontId="1" fillId="2" borderId="2" xfId="1" applyNumberFormat="1" applyFont="1" applyFill="1" applyBorder="1" applyAlignment="1">
      <alignment horizontal="center" vertical="center" wrapText="1"/>
    </xf>
    <xf numFmtId="165" fontId="1" fillId="2" borderId="1" xfId="1"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3" borderId="1" xfId="0" applyFont="1" applyFill="1" applyBorder="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center" wrapText="1"/>
    </xf>
    <xf numFmtId="0" fontId="2" fillId="2" borderId="0" xfId="0" applyFont="1" applyFill="1" applyAlignment="1">
      <alignment vertical="center" wrapText="1"/>
    </xf>
    <xf numFmtId="0" fontId="1" fillId="2" borderId="1" xfId="0"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0" fontId="1" fillId="2" borderId="0" xfId="0" applyFont="1" applyFill="1" applyAlignment="1">
      <alignment horizontal="center" vertical="center" wrapText="1"/>
    </xf>
    <xf numFmtId="0" fontId="2" fillId="3"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2" fillId="2" borderId="0" xfId="0" applyFont="1" applyFill="1" applyAlignment="1">
      <alignment horizontal="center" vertical="center" wrapText="1"/>
    </xf>
    <xf numFmtId="0" fontId="1" fillId="0" borderId="1" xfId="0" applyFont="1" applyBorder="1" applyAlignment="1">
      <alignment horizontal="center" vertical="center" wrapText="1"/>
    </xf>
    <xf numFmtId="0" fontId="6" fillId="5"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164" fontId="1" fillId="0" borderId="2" xfId="1" applyFont="1" applyBorder="1" applyAlignment="1">
      <alignment horizontal="center" vertical="center" wrapText="1"/>
    </xf>
    <xf numFmtId="16" fontId="1" fillId="0" borderId="2" xfId="0" applyNumberFormat="1" applyFont="1" applyBorder="1" applyAlignment="1">
      <alignment horizontal="center" vertical="center" wrapText="1"/>
    </xf>
    <xf numFmtId="164" fontId="1" fillId="0" borderId="3" xfId="1" applyFont="1" applyBorder="1" applyAlignment="1">
      <alignment horizontal="center" vertical="center" wrapText="1"/>
    </xf>
    <xf numFmtId="16" fontId="1" fillId="0" borderId="3" xfId="0" applyNumberFormat="1" applyFont="1" applyBorder="1" applyAlignment="1">
      <alignment horizontal="center" vertical="center" wrapText="1"/>
    </xf>
    <xf numFmtId="164" fontId="1" fillId="0" borderId="4" xfId="1" applyFont="1" applyBorder="1" applyAlignment="1">
      <alignment horizontal="center" vertical="center" wrapText="1"/>
    </xf>
    <xf numFmtId="16" fontId="1" fillId="0" borderId="4" xfId="0" applyNumberFormat="1" applyFont="1" applyBorder="1" applyAlignment="1">
      <alignment horizontal="center" vertical="center" wrapText="1"/>
    </xf>
    <xf numFmtId="164" fontId="1" fillId="0" borderId="1" xfId="1" applyFont="1" applyBorder="1" applyAlignment="1">
      <alignment horizontal="center" vertical="center" wrapText="1"/>
    </xf>
    <xf numFmtId="0" fontId="1" fillId="0" borderId="0" xfId="0" applyFont="1" applyAlignment="1">
      <alignment horizontal="center" vertical="center" wrapText="1"/>
    </xf>
    <xf numFmtId="0" fontId="6" fillId="0" borderId="0" xfId="0" applyFont="1" applyAlignment="1">
      <alignment horizontal="center" vertical="center" wrapText="1"/>
    </xf>
    <xf numFmtId="43" fontId="2" fillId="3" borderId="1" xfId="2" applyFont="1" applyFill="1" applyBorder="1" applyAlignment="1">
      <alignment horizontal="center" vertical="center" wrapText="1"/>
    </xf>
  </cellXfs>
  <cellStyles count="3">
    <cellStyle name="Обычный" xfId="0" builtinId="0"/>
    <cellStyle name="Финансовый" xfId="2" builtinId="3"/>
    <cellStyle name="Финансов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4"/>
  <sheetViews>
    <sheetView tabSelected="1" view="pageBreakPreview" zoomScaleNormal="100" zoomScaleSheetLayoutView="100" workbookViewId="0">
      <pane ySplit="3" topLeftCell="A4" activePane="bottomLeft" state="frozen"/>
      <selection pane="bottomLeft" activeCell="F97" sqref="F97"/>
    </sheetView>
  </sheetViews>
  <sheetFormatPr defaultRowHeight="15.75" x14ac:dyDescent="0.25"/>
  <cols>
    <col min="1" max="1" width="7.28515625" style="19" customWidth="1"/>
    <col min="2" max="2" width="20.7109375" style="14" customWidth="1"/>
    <col min="3" max="3" width="14.140625" style="14" customWidth="1"/>
    <col min="4" max="4" width="24.28515625" style="15" customWidth="1"/>
    <col min="5" max="5" width="17.140625" style="15" customWidth="1"/>
    <col min="6" max="6" width="44.5703125" style="15" customWidth="1"/>
    <col min="7" max="7" width="25.140625" style="14" customWidth="1"/>
    <col min="8" max="8" width="48.7109375" style="14" customWidth="1"/>
    <col min="9" max="9" width="15.7109375" style="14" customWidth="1"/>
    <col min="10" max="10" width="15.42578125" style="14" customWidth="1"/>
    <col min="11" max="11" width="16.28515625" style="14" customWidth="1"/>
    <col min="12" max="12" width="18.42578125" style="15" customWidth="1"/>
    <col min="13" max="13" width="22.140625" style="15" bestFit="1" customWidth="1"/>
    <col min="14" max="14" width="15" style="14" customWidth="1"/>
    <col min="15" max="16384" width="9.140625" style="14"/>
  </cols>
  <sheetData>
    <row r="1" spans="1:13" ht="87" customHeight="1" x14ac:dyDescent="0.25">
      <c r="A1" s="27" t="s">
        <v>164</v>
      </c>
      <c r="B1" s="27"/>
      <c r="C1" s="27"/>
      <c r="D1" s="27"/>
      <c r="E1" s="27"/>
      <c r="F1" s="27"/>
      <c r="G1" s="27"/>
      <c r="H1" s="27"/>
      <c r="I1" s="27"/>
      <c r="J1" s="27"/>
      <c r="K1" s="27"/>
      <c r="L1" s="27"/>
      <c r="M1" s="27"/>
    </row>
    <row r="2" spans="1:13" s="16" customFormat="1" ht="29.25" customHeight="1" x14ac:dyDescent="0.25">
      <c r="A2" s="13" t="s">
        <v>0</v>
      </c>
      <c r="B2" s="13" t="s">
        <v>13</v>
      </c>
      <c r="C2" s="13" t="s">
        <v>1</v>
      </c>
      <c r="D2" s="13" t="s">
        <v>2</v>
      </c>
      <c r="E2" s="13" t="s">
        <v>3</v>
      </c>
      <c r="F2" s="13" t="s">
        <v>4</v>
      </c>
      <c r="G2" s="13" t="s">
        <v>5</v>
      </c>
      <c r="H2" s="13" t="s">
        <v>6</v>
      </c>
      <c r="I2" s="13"/>
      <c r="J2" s="13" t="s">
        <v>9</v>
      </c>
      <c r="K2" s="13" t="s">
        <v>10</v>
      </c>
      <c r="L2" s="13" t="s">
        <v>11</v>
      </c>
      <c r="M2" s="13" t="s">
        <v>12</v>
      </c>
    </row>
    <row r="3" spans="1:13" s="16" customFormat="1" ht="57.75" customHeight="1" x14ac:dyDescent="0.25">
      <c r="A3" s="13"/>
      <c r="B3" s="13"/>
      <c r="C3" s="13"/>
      <c r="D3" s="13"/>
      <c r="E3" s="13"/>
      <c r="F3" s="13"/>
      <c r="G3" s="13"/>
      <c r="H3" s="20" t="s">
        <v>8</v>
      </c>
      <c r="I3" s="20" t="s">
        <v>7</v>
      </c>
      <c r="J3" s="13"/>
      <c r="K3" s="13"/>
      <c r="L3" s="13"/>
      <c r="M3" s="13"/>
    </row>
    <row r="4" spans="1:13" s="16" customFormat="1" ht="57.75" customHeight="1" x14ac:dyDescent="0.25">
      <c r="A4" s="20"/>
      <c r="B4" s="20" t="s">
        <v>165</v>
      </c>
      <c r="C4" s="20"/>
      <c r="D4" s="20"/>
      <c r="E4" s="20"/>
      <c r="F4" s="20"/>
      <c r="G4" s="20"/>
      <c r="H4" s="20"/>
      <c r="I4" s="20"/>
      <c r="J4" s="20"/>
      <c r="K4" s="41">
        <f>SUM(K5:K104)</f>
        <v>39275</v>
      </c>
      <c r="L4" s="41">
        <f t="shared" ref="L4:M4" si="0">SUM(L5:L104)</f>
        <v>17883390.100000001</v>
      </c>
      <c r="M4" s="41">
        <f t="shared" si="0"/>
        <v>5327211.4000000004</v>
      </c>
    </row>
    <row r="5" spans="1:13" ht="235.5" customHeight="1" x14ac:dyDescent="0.25">
      <c r="A5" s="17">
        <v>1</v>
      </c>
      <c r="B5" s="17" t="s">
        <v>14</v>
      </c>
      <c r="C5" s="17" t="s">
        <v>15</v>
      </c>
      <c r="D5" s="17" t="s">
        <v>16</v>
      </c>
      <c r="E5" s="17" t="s">
        <v>17</v>
      </c>
      <c r="F5" s="17" t="s">
        <v>18</v>
      </c>
      <c r="G5" s="17" t="s">
        <v>19</v>
      </c>
      <c r="H5" s="3" t="s">
        <v>20</v>
      </c>
      <c r="I5" s="3">
        <v>310536197</v>
      </c>
      <c r="J5" s="17" t="s">
        <v>21</v>
      </c>
      <c r="K5" s="17">
        <v>2200</v>
      </c>
      <c r="L5" s="17">
        <v>89000</v>
      </c>
      <c r="M5" s="18">
        <v>195800</v>
      </c>
    </row>
    <row r="6" spans="1:13" ht="53.25" customHeight="1" x14ac:dyDescent="0.25">
      <c r="A6" s="17">
        <v>1</v>
      </c>
      <c r="B6" s="17" t="s">
        <v>31</v>
      </c>
      <c r="C6" s="17">
        <v>2</v>
      </c>
      <c r="D6" s="17" t="s">
        <v>22</v>
      </c>
      <c r="E6" s="17" t="s">
        <v>23</v>
      </c>
      <c r="F6" s="17" t="s">
        <v>24</v>
      </c>
      <c r="G6" s="17" t="s">
        <v>25</v>
      </c>
      <c r="H6" s="3" t="s">
        <v>20</v>
      </c>
      <c r="I6" s="3">
        <v>310536197</v>
      </c>
      <c r="J6" s="17" t="s">
        <v>26</v>
      </c>
      <c r="K6" s="17">
        <v>801</v>
      </c>
      <c r="L6" s="17">
        <v>33000</v>
      </c>
      <c r="M6" s="18">
        <v>26433</v>
      </c>
    </row>
    <row r="7" spans="1:13" ht="21.75" customHeight="1" x14ac:dyDescent="0.25">
      <c r="A7" s="17">
        <v>2</v>
      </c>
      <c r="B7" s="17" t="s">
        <v>31</v>
      </c>
      <c r="C7" s="17">
        <v>2</v>
      </c>
      <c r="D7" s="17" t="s">
        <v>27</v>
      </c>
      <c r="E7" s="17" t="s">
        <v>23</v>
      </c>
      <c r="F7" s="17" t="s">
        <v>24</v>
      </c>
      <c r="G7" s="17" t="s">
        <v>25</v>
      </c>
      <c r="H7" s="3" t="s">
        <v>20</v>
      </c>
      <c r="I7" s="3">
        <v>310536197</v>
      </c>
      <c r="J7" s="17" t="s">
        <v>26</v>
      </c>
      <c r="K7" s="17">
        <v>700</v>
      </c>
      <c r="L7" s="17">
        <v>80000</v>
      </c>
      <c r="M7" s="18">
        <v>56000</v>
      </c>
    </row>
    <row r="8" spans="1:13" ht="21.75" customHeight="1" x14ac:dyDescent="0.25">
      <c r="A8" s="17">
        <v>3</v>
      </c>
      <c r="B8" s="17" t="s">
        <v>31</v>
      </c>
      <c r="C8" s="17">
        <v>2</v>
      </c>
      <c r="D8" s="17" t="s">
        <v>28</v>
      </c>
      <c r="E8" s="17" t="s">
        <v>23</v>
      </c>
      <c r="F8" s="17" t="s">
        <v>24</v>
      </c>
      <c r="G8" s="17" t="s">
        <v>25</v>
      </c>
      <c r="H8" s="3" t="s">
        <v>20</v>
      </c>
      <c r="I8" s="3">
        <v>310536197</v>
      </c>
      <c r="J8" s="17" t="s">
        <v>29</v>
      </c>
      <c r="K8" s="17">
        <v>3318</v>
      </c>
      <c r="L8" s="17">
        <v>82000</v>
      </c>
      <c r="M8" s="18">
        <v>272076</v>
      </c>
    </row>
    <row r="9" spans="1:13" ht="21.75" customHeight="1" x14ac:dyDescent="0.25">
      <c r="A9" s="17">
        <v>4</v>
      </c>
      <c r="B9" s="17" t="s">
        <v>31</v>
      </c>
      <c r="C9" s="17">
        <v>2</v>
      </c>
      <c r="D9" s="17" t="s">
        <v>30</v>
      </c>
      <c r="E9" s="17" t="s">
        <v>23</v>
      </c>
      <c r="F9" s="17" t="s">
        <v>24</v>
      </c>
      <c r="G9" s="17" t="s">
        <v>25</v>
      </c>
      <c r="H9" s="3" t="s">
        <v>20</v>
      </c>
      <c r="I9" s="3">
        <v>310536197</v>
      </c>
      <c r="J9" s="17" t="s">
        <v>26</v>
      </c>
      <c r="K9" s="17">
        <v>400</v>
      </c>
      <c r="L9" s="17">
        <v>88000</v>
      </c>
      <c r="M9" s="18">
        <v>35200</v>
      </c>
    </row>
    <row r="10" spans="1:13" ht="34.5" customHeight="1" x14ac:dyDescent="0.25">
      <c r="A10" s="17"/>
      <c r="B10" s="17" t="s">
        <v>32</v>
      </c>
      <c r="C10" s="17" t="s">
        <v>33</v>
      </c>
      <c r="D10" s="17" t="s">
        <v>34</v>
      </c>
      <c r="E10" s="17" t="s">
        <v>23</v>
      </c>
      <c r="F10" s="17" t="s">
        <v>35</v>
      </c>
      <c r="G10" s="17">
        <v>30</v>
      </c>
      <c r="H10" s="3" t="s">
        <v>36</v>
      </c>
      <c r="I10" s="3">
        <v>306467893</v>
      </c>
      <c r="J10" s="17">
        <v>300</v>
      </c>
      <c r="K10" s="17">
        <v>300</v>
      </c>
      <c r="L10" s="18">
        <v>110000</v>
      </c>
      <c r="M10" s="18">
        <v>33000</v>
      </c>
    </row>
    <row r="11" spans="1:13" ht="34.5" customHeight="1" x14ac:dyDescent="0.25">
      <c r="A11" s="17"/>
      <c r="B11" s="17" t="s">
        <v>32</v>
      </c>
      <c r="C11" s="17"/>
      <c r="D11" s="17" t="s">
        <v>37</v>
      </c>
      <c r="E11" s="17" t="s">
        <v>23</v>
      </c>
      <c r="F11" s="17" t="s">
        <v>35</v>
      </c>
      <c r="G11" s="17">
        <v>30</v>
      </c>
      <c r="H11" s="3" t="s">
        <v>36</v>
      </c>
      <c r="I11" s="3">
        <v>306467893</v>
      </c>
      <c r="J11" s="17">
        <v>270</v>
      </c>
      <c r="K11" s="17">
        <v>270</v>
      </c>
      <c r="L11" s="17">
        <v>108000</v>
      </c>
      <c r="M11" s="18">
        <v>29160</v>
      </c>
    </row>
    <row r="12" spans="1:13" ht="34.5" customHeight="1" x14ac:dyDescent="0.25">
      <c r="A12" s="17"/>
      <c r="B12" s="17" t="s">
        <v>32</v>
      </c>
      <c r="C12" s="17"/>
      <c r="D12" s="17" t="s">
        <v>38</v>
      </c>
      <c r="E12" s="17" t="s">
        <v>23</v>
      </c>
      <c r="F12" s="17" t="s">
        <v>35</v>
      </c>
      <c r="G12" s="17">
        <v>30</v>
      </c>
      <c r="H12" s="3" t="s">
        <v>36</v>
      </c>
      <c r="I12" s="3">
        <v>306467893</v>
      </c>
      <c r="J12" s="17">
        <v>240</v>
      </c>
      <c r="K12" s="17">
        <v>240</v>
      </c>
      <c r="L12" s="17">
        <v>135000</v>
      </c>
      <c r="M12" s="18">
        <v>32400</v>
      </c>
    </row>
    <row r="13" spans="1:13" ht="21.75" customHeight="1" x14ac:dyDescent="0.25">
      <c r="A13" s="17"/>
      <c r="B13" s="21" t="s">
        <v>47</v>
      </c>
      <c r="C13" s="4" t="s">
        <v>39</v>
      </c>
      <c r="D13" s="4" t="s">
        <v>40</v>
      </c>
      <c r="E13" s="4" t="s">
        <v>41</v>
      </c>
      <c r="F13" s="4" t="s">
        <v>42</v>
      </c>
      <c r="G13" s="4">
        <v>16</v>
      </c>
      <c r="H13" s="7" t="s">
        <v>43</v>
      </c>
      <c r="I13" s="7" t="s">
        <v>44</v>
      </c>
      <c r="J13" s="21" t="s">
        <v>45</v>
      </c>
      <c r="K13" s="21">
        <v>9</v>
      </c>
      <c r="L13" s="1">
        <v>1650000</v>
      </c>
      <c r="M13" s="18">
        <v>14850</v>
      </c>
    </row>
    <row r="14" spans="1:13" ht="21.75" customHeight="1" x14ac:dyDescent="0.25">
      <c r="A14" s="17"/>
      <c r="B14" s="21" t="s">
        <v>47</v>
      </c>
      <c r="C14" s="5"/>
      <c r="D14" s="5"/>
      <c r="E14" s="5"/>
      <c r="F14" s="5"/>
      <c r="G14" s="5"/>
      <c r="H14" s="8"/>
      <c r="I14" s="8"/>
      <c r="J14" s="21" t="s">
        <v>45</v>
      </c>
      <c r="K14" s="17">
        <v>1</v>
      </c>
      <c r="L14" s="2">
        <v>1920000</v>
      </c>
      <c r="M14" s="18">
        <v>1920</v>
      </c>
    </row>
    <row r="15" spans="1:13" ht="21.75" customHeight="1" x14ac:dyDescent="0.25">
      <c r="A15" s="17"/>
      <c r="B15" s="21" t="s">
        <v>47</v>
      </c>
      <c r="C15" s="5"/>
      <c r="D15" s="5"/>
      <c r="E15" s="5"/>
      <c r="F15" s="5"/>
      <c r="G15" s="5"/>
      <c r="H15" s="8"/>
      <c r="I15" s="8"/>
      <c r="J15" s="21" t="s">
        <v>45</v>
      </c>
      <c r="K15" s="17">
        <v>125</v>
      </c>
      <c r="L15" s="2">
        <v>1530000</v>
      </c>
      <c r="M15" s="18">
        <v>191250</v>
      </c>
    </row>
    <row r="16" spans="1:13" ht="21.75" customHeight="1" x14ac:dyDescent="0.25">
      <c r="A16" s="17"/>
      <c r="B16" s="21" t="s">
        <v>47</v>
      </c>
      <c r="C16" s="5"/>
      <c r="D16" s="5"/>
      <c r="E16" s="5"/>
      <c r="F16" s="5"/>
      <c r="G16" s="5"/>
      <c r="H16" s="8"/>
      <c r="I16" s="8"/>
      <c r="J16" s="17" t="s">
        <v>46</v>
      </c>
      <c r="K16" s="17">
        <v>195</v>
      </c>
      <c r="L16" s="2">
        <v>2140000</v>
      </c>
      <c r="M16" s="18">
        <v>417300</v>
      </c>
    </row>
    <row r="17" spans="1:13" ht="21.75" customHeight="1" x14ac:dyDescent="0.25">
      <c r="A17" s="17"/>
      <c r="B17" s="21" t="s">
        <v>47</v>
      </c>
      <c r="C17" s="5"/>
      <c r="D17" s="5"/>
      <c r="E17" s="5"/>
      <c r="F17" s="5"/>
      <c r="G17" s="5"/>
      <c r="H17" s="8"/>
      <c r="I17" s="8"/>
      <c r="J17" s="17" t="s">
        <v>46</v>
      </c>
      <c r="K17" s="17">
        <v>20</v>
      </c>
      <c r="L17" s="2">
        <v>1630000</v>
      </c>
      <c r="M17" s="18">
        <v>32600</v>
      </c>
    </row>
    <row r="18" spans="1:13" ht="21.75" customHeight="1" x14ac:dyDescent="0.25">
      <c r="A18" s="17"/>
      <c r="B18" s="21" t="s">
        <v>47</v>
      </c>
      <c r="C18" s="5"/>
      <c r="D18" s="5"/>
      <c r="E18" s="5"/>
      <c r="F18" s="5"/>
      <c r="G18" s="5"/>
      <c r="H18" s="8"/>
      <c r="I18" s="8"/>
      <c r="J18" s="17" t="s">
        <v>46</v>
      </c>
      <c r="K18" s="17">
        <v>6</v>
      </c>
      <c r="L18" s="2">
        <v>1540000</v>
      </c>
      <c r="M18" s="18">
        <v>9240</v>
      </c>
    </row>
    <row r="19" spans="1:13" ht="21.75" customHeight="1" x14ac:dyDescent="0.25">
      <c r="A19" s="17"/>
      <c r="B19" s="21" t="s">
        <v>47</v>
      </c>
      <c r="C19" s="6"/>
      <c r="D19" s="6"/>
      <c r="E19" s="6"/>
      <c r="F19" s="6"/>
      <c r="G19" s="6"/>
      <c r="H19" s="9"/>
      <c r="I19" s="9"/>
      <c r="J19" s="17" t="s">
        <v>46</v>
      </c>
      <c r="K19" s="17">
        <v>60</v>
      </c>
      <c r="L19" s="2">
        <v>1470000</v>
      </c>
      <c r="M19" s="18">
        <v>88200</v>
      </c>
    </row>
    <row r="20" spans="1:13" ht="122.25" customHeight="1" x14ac:dyDescent="0.25">
      <c r="A20" s="17">
        <v>1</v>
      </c>
      <c r="B20" s="17" t="s">
        <v>48</v>
      </c>
      <c r="C20" s="17" t="s">
        <v>49</v>
      </c>
      <c r="D20" s="17" t="s">
        <v>50</v>
      </c>
      <c r="E20" s="17" t="s">
        <v>51</v>
      </c>
      <c r="F20" s="17" t="s">
        <v>167</v>
      </c>
      <c r="G20" s="17" t="s">
        <v>52</v>
      </c>
      <c r="H20" s="3" t="s">
        <v>53</v>
      </c>
      <c r="I20" s="3">
        <v>311232354</v>
      </c>
      <c r="J20" s="17" t="s">
        <v>54</v>
      </c>
      <c r="K20" s="17">
        <v>50</v>
      </c>
      <c r="L20" s="17">
        <v>148000</v>
      </c>
      <c r="M20" s="18">
        <v>7400</v>
      </c>
    </row>
    <row r="21" spans="1:13" ht="122.25" customHeight="1" x14ac:dyDescent="0.25">
      <c r="A21" s="17">
        <v>2</v>
      </c>
      <c r="B21" s="17" t="s">
        <v>48</v>
      </c>
      <c r="C21" s="17" t="s">
        <v>49</v>
      </c>
      <c r="D21" s="17" t="s">
        <v>55</v>
      </c>
      <c r="E21" s="17" t="s">
        <v>51</v>
      </c>
      <c r="F21" s="17" t="s">
        <v>167</v>
      </c>
      <c r="G21" s="17" t="s">
        <v>56</v>
      </c>
      <c r="H21" s="3" t="s">
        <v>53</v>
      </c>
      <c r="I21" s="3">
        <v>311232354</v>
      </c>
      <c r="J21" s="17" t="s">
        <v>21</v>
      </c>
      <c r="K21" s="17">
        <v>40</v>
      </c>
      <c r="L21" s="17">
        <v>876000</v>
      </c>
      <c r="M21" s="18">
        <v>35040</v>
      </c>
    </row>
    <row r="22" spans="1:13" ht="122.25" customHeight="1" x14ac:dyDescent="0.25">
      <c r="A22" s="17">
        <v>3</v>
      </c>
      <c r="B22" s="17" t="s">
        <v>48</v>
      </c>
      <c r="C22" s="17" t="s">
        <v>49</v>
      </c>
      <c r="D22" s="17" t="s">
        <v>57</v>
      </c>
      <c r="E22" s="17" t="s">
        <v>51</v>
      </c>
      <c r="F22" s="17" t="s">
        <v>167</v>
      </c>
      <c r="G22" s="17" t="s">
        <v>58</v>
      </c>
      <c r="H22" s="3" t="s">
        <v>53</v>
      </c>
      <c r="I22" s="3">
        <v>311232354</v>
      </c>
      <c r="J22" s="17" t="s">
        <v>54</v>
      </c>
      <c r="K22" s="17">
        <v>34</v>
      </c>
      <c r="L22" s="17">
        <v>1050000</v>
      </c>
      <c r="M22" s="18">
        <v>35700</v>
      </c>
    </row>
    <row r="23" spans="1:13" ht="122.25" customHeight="1" x14ac:dyDescent="0.25">
      <c r="A23" s="17">
        <v>4</v>
      </c>
      <c r="B23" s="17" t="s">
        <v>48</v>
      </c>
      <c r="C23" s="17" t="s">
        <v>49</v>
      </c>
      <c r="D23" s="17" t="s">
        <v>59</v>
      </c>
      <c r="E23" s="17" t="s">
        <v>51</v>
      </c>
      <c r="F23" s="17" t="s">
        <v>166</v>
      </c>
      <c r="G23" s="17" t="s">
        <v>60</v>
      </c>
      <c r="H23" s="3" t="s">
        <v>53</v>
      </c>
      <c r="I23" s="3">
        <v>311232354</v>
      </c>
      <c r="J23" s="17" t="s">
        <v>54</v>
      </c>
      <c r="K23" s="17">
        <v>21</v>
      </c>
      <c r="L23" s="17">
        <v>800000</v>
      </c>
      <c r="M23" s="18">
        <v>16800</v>
      </c>
    </row>
    <row r="24" spans="1:13" ht="21.75" customHeight="1" x14ac:dyDescent="0.25">
      <c r="A24" s="4" t="s">
        <v>61</v>
      </c>
      <c r="B24" s="7" t="s">
        <v>62</v>
      </c>
      <c r="C24" s="4" t="s">
        <v>63</v>
      </c>
      <c r="D24" s="7" t="s">
        <v>64</v>
      </c>
      <c r="E24" s="7" t="s">
        <v>41</v>
      </c>
      <c r="F24" s="32" t="s">
        <v>42</v>
      </c>
      <c r="G24" s="33" t="s">
        <v>65</v>
      </c>
      <c r="H24" s="10" t="s">
        <v>66</v>
      </c>
      <c r="I24" s="10">
        <v>310336629</v>
      </c>
      <c r="J24" s="7" t="s">
        <v>67</v>
      </c>
      <c r="K24" s="28">
        <v>450</v>
      </c>
      <c r="L24" s="28">
        <v>28000</v>
      </c>
      <c r="M24" s="18">
        <v>12600</v>
      </c>
    </row>
    <row r="25" spans="1:13" ht="21.75" customHeight="1" x14ac:dyDescent="0.25">
      <c r="A25" s="5"/>
      <c r="B25" s="8"/>
      <c r="C25" s="5"/>
      <c r="D25" s="8"/>
      <c r="E25" s="8"/>
      <c r="F25" s="34"/>
      <c r="G25" s="35"/>
      <c r="H25" s="11"/>
      <c r="I25" s="11"/>
      <c r="J25" s="8"/>
      <c r="K25" s="17">
        <v>450</v>
      </c>
      <c r="L25" s="28">
        <v>25200</v>
      </c>
      <c r="M25" s="18">
        <v>11340</v>
      </c>
    </row>
    <row r="26" spans="1:13" ht="21.75" customHeight="1" x14ac:dyDescent="0.25">
      <c r="A26" s="5"/>
      <c r="B26" s="8"/>
      <c r="C26" s="5"/>
      <c r="D26" s="8"/>
      <c r="E26" s="8"/>
      <c r="F26" s="34"/>
      <c r="G26" s="35"/>
      <c r="H26" s="11"/>
      <c r="I26" s="11"/>
      <c r="J26" s="8"/>
      <c r="K26" s="28">
        <v>300</v>
      </c>
      <c r="L26" s="28">
        <v>23744</v>
      </c>
      <c r="M26" s="18">
        <v>7123</v>
      </c>
    </row>
    <row r="27" spans="1:13" ht="21.75" customHeight="1" x14ac:dyDescent="0.25">
      <c r="A27" s="6"/>
      <c r="B27" s="9"/>
      <c r="C27" s="6"/>
      <c r="D27" s="9"/>
      <c r="E27" s="9"/>
      <c r="F27" s="36"/>
      <c r="G27" s="37"/>
      <c r="H27" s="12"/>
      <c r="I27" s="12"/>
      <c r="J27" s="9"/>
      <c r="K27" s="28">
        <v>8736</v>
      </c>
      <c r="L27" s="28">
        <v>3948</v>
      </c>
      <c r="M27" s="18">
        <v>34489</v>
      </c>
    </row>
    <row r="28" spans="1:13" x14ac:dyDescent="0.25">
      <c r="A28" s="4" t="s">
        <v>68</v>
      </c>
      <c r="B28" s="7" t="s">
        <v>62</v>
      </c>
      <c r="C28" s="4" t="s">
        <v>63</v>
      </c>
      <c r="D28" s="7" t="s">
        <v>64</v>
      </c>
      <c r="E28" s="7" t="s">
        <v>41</v>
      </c>
      <c r="F28" s="32" t="s">
        <v>42</v>
      </c>
      <c r="G28" s="7" t="s">
        <v>69</v>
      </c>
      <c r="H28" s="10" t="s">
        <v>66</v>
      </c>
      <c r="I28" s="10">
        <v>310336629</v>
      </c>
      <c r="J28" s="7" t="s">
        <v>67</v>
      </c>
      <c r="K28" s="28">
        <v>819</v>
      </c>
      <c r="L28" s="28">
        <v>28000</v>
      </c>
      <c r="M28" s="18">
        <v>22932</v>
      </c>
    </row>
    <row r="29" spans="1:13" x14ac:dyDescent="0.25">
      <c r="A29" s="5"/>
      <c r="B29" s="8"/>
      <c r="C29" s="5"/>
      <c r="D29" s="8"/>
      <c r="E29" s="8"/>
      <c r="F29" s="34"/>
      <c r="G29" s="8"/>
      <c r="H29" s="11"/>
      <c r="I29" s="11"/>
      <c r="J29" s="8"/>
      <c r="K29" s="28">
        <v>1163</v>
      </c>
      <c r="L29" s="28">
        <v>25200</v>
      </c>
      <c r="M29" s="18">
        <v>29307</v>
      </c>
    </row>
    <row r="30" spans="1:13" x14ac:dyDescent="0.25">
      <c r="A30" s="5"/>
      <c r="B30" s="8"/>
      <c r="C30" s="5"/>
      <c r="D30" s="8"/>
      <c r="E30" s="8"/>
      <c r="F30" s="34"/>
      <c r="G30" s="8"/>
      <c r="H30" s="11"/>
      <c r="I30" s="11"/>
      <c r="J30" s="8"/>
      <c r="K30" s="28">
        <v>704</v>
      </c>
      <c r="L30" s="28">
        <v>23744</v>
      </c>
      <c r="M30" s="18">
        <v>16715</v>
      </c>
    </row>
    <row r="31" spans="1:13" x14ac:dyDescent="0.25">
      <c r="A31" s="6"/>
      <c r="B31" s="9"/>
      <c r="C31" s="6"/>
      <c r="D31" s="9"/>
      <c r="E31" s="9"/>
      <c r="F31" s="36"/>
      <c r="G31" s="9"/>
      <c r="H31" s="12"/>
      <c r="I31" s="12"/>
      <c r="J31" s="9"/>
      <c r="K31" s="28">
        <v>5632</v>
      </c>
      <c r="L31" s="28">
        <v>8736</v>
      </c>
      <c r="M31" s="18">
        <v>49201</v>
      </c>
    </row>
    <row r="32" spans="1:13" ht="47.25" x14ac:dyDescent="0.25">
      <c r="A32" s="17" t="s">
        <v>70</v>
      </c>
      <c r="B32" s="17" t="s">
        <v>62</v>
      </c>
      <c r="C32" s="17" t="s">
        <v>63</v>
      </c>
      <c r="D32" s="28" t="s">
        <v>71</v>
      </c>
      <c r="E32" s="28" t="s">
        <v>41</v>
      </c>
      <c r="F32" s="38" t="s">
        <v>42</v>
      </c>
      <c r="G32" s="28" t="s">
        <v>72</v>
      </c>
      <c r="H32" s="3" t="s">
        <v>73</v>
      </c>
      <c r="I32" s="3">
        <v>200127594</v>
      </c>
      <c r="J32" s="28" t="s">
        <v>74</v>
      </c>
      <c r="K32" s="28">
        <v>1193</v>
      </c>
      <c r="L32" s="28">
        <v>130000</v>
      </c>
      <c r="M32" s="18">
        <v>155090</v>
      </c>
    </row>
    <row r="33" spans="1:13" ht="31.5" x14ac:dyDescent="0.25">
      <c r="A33" s="17">
        <v>1</v>
      </c>
      <c r="B33" s="4" t="s">
        <v>75</v>
      </c>
      <c r="C33" s="17">
        <v>2024</v>
      </c>
      <c r="D33" s="17" t="s">
        <v>76</v>
      </c>
      <c r="E33" s="17" t="s">
        <v>77</v>
      </c>
      <c r="F33" s="17" t="s">
        <v>78</v>
      </c>
      <c r="G33" s="17">
        <v>1</v>
      </c>
      <c r="H33" s="3" t="s">
        <v>79</v>
      </c>
      <c r="I33" s="3">
        <v>308679027</v>
      </c>
      <c r="J33" s="17" t="s">
        <v>80</v>
      </c>
      <c r="K33" s="17">
        <v>4000</v>
      </c>
      <c r="L33" s="17">
        <v>62500</v>
      </c>
      <c r="M33" s="18">
        <v>250000</v>
      </c>
    </row>
    <row r="34" spans="1:13" ht="31.5" x14ac:dyDescent="0.25">
      <c r="A34" s="17">
        <v>2</v>
      </c>
      <c r="B34" s="5"/>
      <c r="C34" s="17">
        <v>2024</v>
      </c>
      <c r="D34" s="17" t="s">
        <v>81</v>
      </c>
      <c r="E34" s="17" t="s">
        <v>77</v>
      </c>
      <c r="F34" s="17" t="s">
        <v>78</v>
      </c>
      <c r="G34" s="17">
        <v>2</v>
      </c>
      <c r="H34" s="3" t="s">
        <v>82</v>
      </c>
      <c r="I34" s="3">
        <v>308990583</v>
      </c>
      <c r="J34" s="17" t="s">
        <v>80</v>
      </c>
      <c r="K34" s="17">
        <v>263</v>
      </c>
      <c r="L34" s="17">
        <v>1800000</v>
      </c>
      <c r="M34" s="18">
        <v>473400</v>
      </c>
    </row>
    <row r="35" spans="1:13" x14ac:dyDescent="0.25">
      <c r="A35" s="17">
        <v>3</v>
      </c>
      <c r="B35" s="5"/>
      <c r="C35" s="17">
        <v>2024</v>
      </c>
      <c r="D35" s="17" t="s">
        <v>83</v>
      </c>
      <c r="E35" s="17" t="s">
        <v>77</v>
      </c>
      <c r="F35" s="17" t="s">
        <v>78</v>
      </c>
      <c r="G35" s="17">
        <v>21</v>
      </c>
      <c r="H35" s="3" t="s">
        <v>84</v>
      </c>
      <c r="I35" s="3">
        <v>309758964</v>
      </c>
      <c r="J35" s="17" t="s">
        <v>80</v>
      </c>
      <c r="K35" s="17">
        <v>3859</v>
      </c>
      <c r="L35" s="17">
        <v>25000</v>
      </c>
      <c r="M35" s="18">
        <v>96475</v>
      </c>
    </row>
    <row r="36" spans="1:13" x14ac:dyDescent="0.25">
      <c r="A36" s="17">
        <v>4</v>
      </c>
      <c r="B36" s="6"/>
      <c r="C36" s="17">
        <v>2024</v>
      </c>
      <c r="D36" s="17" t="s">
        <v>85</v>
      </c>
      <c r="E36" s="17" t="s">
        <v>77</v>
      </c>
      <c r="F36" s="17" t="s">
        <v>78</v>
      </c>
      <c r="G36" s="17">
        <v>3</v>
      </c>
      <c r="H36" s="3" t="s">
        <v>86</v>
      </c>
      <c r="I36" s="3">
        <v>310332619</v>
      </c>
      <c r="J36" s="17" t="s">
        <v>80</v>
      </c>
      <c r="K36" s="17">
        <v>1661</v>
      </c>
      <c r="L36" s="17">
        <v>55250</v>
      </c>
      <c r="M36" s="18">
        <v>91770</v>
      </c>
    </row>
    <row r="37" spans="1:13" x14ac:dyDescent="0.25">
      <c r="A37" s="17">
        <v>1</v>
      </c>
      <c r="B37" s="17" t="s">
        <v>87</v>
      </c>
      <c r="C37" s="17" t="s">
        <v>88</v>
      </c>
      <c r="D37" s="17" t="s">
        <v>89</v>
      </c>
      <c r="E37" s="4" t="s">
        <v>90</v>
      </c>
      <c r="F37" s="17" t="s">
        <v>91</v>
      </c>
      <c r="G37" s="39">
        <v>1000128</v>
      </c>
      <c r="H37" s="28" t="s">
        <v>92</v>
      </c>
      <c r="I37" s="25">
        <v>301943036</v>
      </c>
      <c r="J37" s="17" t="s">
        <v>54</v>
      </c>
      <c r="K37" s="17">
        <v>5</v>
      </c>
      <c r="L37" s="17">
        <v>650</v>
      </c>
      <c r="M37" s="18">
        <f t="shared" ref="M6:M69" si="1">+K37*L37</f>
        <v>3250</v>
      </c>
    </row>
    <row r="38" spans="1:13" x14ac:dyDescent="0.25">
      <c r="A38" s="17">
        <v>2</v>
      </c>
      <c r="B38" s="17" t="s">
        <v>87</v>
      </c>
      <c r="C38" s="17" t="s">
        <v>88</v>
      </c>
      <c r="D38" s="17" t="s">
        <v>93</v>
      </c>
      <c r="E38" s="5"/>
      <c r="F38" s="17" t="s">
        <v>91</v>
      </c>
      <c r="G38" s="22">
        <v>1000129</v>
      </c>
      <c r="H38" s="28" t="s">
        <v>92</v>
      </c>
      <c r="I38" s="25">
        <v>301943036</v>
      </c>
      <c r="J38" s="17" t="s">
        <v>54</v>
      </c>
      <c r="K38" s="17">
        <v>30</v>
      </c>
      <c r="L38" s="17">
        <v>765</v>
      </c>
      <c r="M38" s="18">
        <f t="shared" si="1"/>
        <v>22950</v>
      </c>
    </row>
    <row r="39" spans="1:13" x14ac:dyDescent="0.25">
      <c r="A39" s="17">
        <v>3</v>
      </c>
      <c r="B39" s="17" t="s">
        <v>87</v>
      </c>
      <c r="C39" s="17" t="s">
        <v>88</v>
      </c>
      <c r="D39" s="17" t="s">
        <v>94</v>
      </c>
      <c r="E39" s="6"/>
      <c r="F39" s="17" t="s">
        <v>91</v>
      </c>
      <c r="G39" s="22">
        <v>1000996</v>
      </c>
      <c r="H39" s="28" t="s">
        <v>53</v>
      </c>
      <c r="I39" s="25">
        <v>311232354</v>
      </c>
      <c r="J39" s="17" t="s">
        <v>54</v>
      </c>
      <c r="K39" s="17">
        <v>30</v>
      </c>
      <c r="L39" s="17">
        <v>150</v>
      </c>
      <c r="M39" s="18">
        <f t="shared" si="1"/>
        <v>4500</v>
      </c>
    </row>
    <row r="40" spans="1:13" ht="31.5" x14ac:dyDescent="0.25">
      <c r="A40" s="17">
        <v>4</v>
      </c>
      <c r="B40" s="17" t="s">
        <v>87</v>
      </c>
      <c r="C40" s="17" t="s">
        <v>88</v>
      </c>
      <c r="D40" s="28" t="s">
        <v>95</v>
      </c>
      <c r="E40" s="21" t="s">
        <v>96</v>
      </c>
      <c r="F40" s="17" t="s">
        <v>91</v>
      </c>
      <c r="G40" s="17">
        <v>1001003</v>
      </c>
      <c r="H40" s="28" t="s">
        <v>97</v>
      </c>
      <c r="I40" s="26">
        <v>310502002</v>
      </c>
      <c r="J40" s="21" t="s">
        <v>54</v>
      </c>
      <c r="K40" s="21">
        <v>10</v>
      </c>
      <c r="L40" s="21">
        <v>1200</v>
      </c>
      <c r="M40" s="18">
        <f t="shared" si="1"/>
        <v>12000</v>
      </c>
    </row>
    <row r="41" spans="1:13" x14ac:dyDescent="0.25">
      <c r="A41" s="17">
        <v>5</v>
      </c>
      <c r="B41" s="17" t="s">
        <v>87</v>
      </c>
      <c r="C41" s="17" t="s">
        <v>88</v>
      </c>
      <c r="D41" s="28" t="s">
        <v>98</v>
      </c>
      <c r="E41" s="21" t="s">
        <v>96</v>
      </c>
      <c r="F41" s="17" t="s">
        <v>91</v>
      </c>
      <c r="G41" s="28">
        <v>1001033</v>
      </c>
      <c r="H41" s="28" t="s">
        <v>99</v>
      </c>
      <c r="I41" s="24">
        <v>309758964</v>
      </c>
      <c r="J41" s="21" t="s">
        <v>54</v>
      </c>
      <c r="K41" s="17">
        <v>10</v>
      </c>
      <c r="L41" s="17">
        <v>1000</v>
      </c>
      <c r="M41" s="18">
        <f t="shared" si="1"/>
        <v>10000</v>
      </c>
    </row>
    <row r="42" spans="1:13" x14ac:dyDescent="0.25">
      <c r="A42" s="17">
        <v>6</v>
      </c>
      <c r="B42" s="17" t="s">
        <v>87</v>
      </c>
      <c r="C42" s="17" t="s">
        <v>88</v>
      </c>
      <c r="D42" s="28" t="s">
        <v>100</v>
      </c>
      <c r="E42" s="21" t="s">
        <v>96</v>
      </c>
      <c r="F42" s="17" t="s">
        <v>91</v>
      </c>
      <c r="G42" s="22">
        <v>1001479</v>
      </c>
      <c r="H42" s="28" t="s">
        <v>53</v>
      </c>
      <c r="I42" s="25">
        <v>311232354</v>
      </c>
      <c r="J42" s="21" t="s">
        <v>54</v>
      </c>
      <c r="K42" s="17">
        <v>10</v>
      </c>
      <c r="L42" s="17">
        <v>2000</v>
      </c>
      <c r="M42" s="18">
        <f t="shared" si="1"/>
        <v>20000</v>
      </c>
    </row>
    <row r="43" spans="1:13" x14ac:dyDescent="0.25">
      <c r="A43" s="17">
        <v>7</v>
      </c>
      <c r="B43" s="17" t="s">
        <v>87</v>
      </c>
      <c r="C43" s="17" t="s">
        <v>88</v>
      </c>
      <c r="D43" s="28" t="s">
        <v>101</v>
      </c>
      <c r="E43" s="21" t="s">
        <v>96</v>
      </c>
      <c r="F43" s="17" t="s">
        <v>91</v>
      </c>
      <c r="G43" s="17">
        <v>1001591</v>
      </c>
      <c r="H43" s="28" t="s">
        <v>53</v>
      </c>
      <c r="I43" s="25">
        <v>311232354</v>
      </c>
      <c r="J43" s="21" t="s">
        <v>54</v>
      </c>
      <c r="K43" s="17">
        <v>1</v>
      </c>
      <c r="L43" s="17">
        <v>1200</v>
      </c>
      <c r="M43" s="18">
        <f t="shared" si="1"/>
        <v>1200</v>
      </c>
    </row>
    <row r="44" spans="1:13" x14ac:dyDescent="0.25">
      <c r="A44" s="17">
        <v>8</v>
      </c>
      <c r="B44" s="17" t="s">
        <v>87</v>
      </c>
      <c r="C44" s="17" t="s">
        <v>102</v>
      </c>
      <c r="D44" s="17" t="s">
        <v>94</v>
      </c>
      <c r="E44" s="21" t="s">
        <v>96</v>
      </c>
      <c r="F44" s="17" t="s">
        <v>91</v>
      </c>
      <c r="G44" s="17">
        <v>1003233</v>
      </c>
      <c r="H44" s="28" t="s">
        <v>103</v>
      </c>
      <c r="I44" s="39">
        <v>310814888</v>
      </c>
      <c r="J44" s="21" t="s">
        <v>54</v>
      </c>
      <c r="K44" s="17">
        <v>1</v>
      </c>
      <c r="L44" s="17">
        <v>500</v>
      </c>
      <c r="M44" s="18">
        <f t="shared" si="1"/>
        <v>500</v>
      </c>
    </row>
    <row r="45" spans="1:13" x14ac:dyDescent="0.25">
      <c r="A45" s="17">
        <v>9</v>
      </c>
      <c r="B45" s="17" t="s">
        <v>87</v>
      </c>
      <c r="C45" s="17" t="s">
        <v>102</v>
      </c>
      <c r="D45" s="17" t="s">
        <v>104</v>
      </c>
      <c r="E45" s="21" t="s">
        <v>96</v>
      </c>
      <c r="F45" s="17" t="s">
        <v>91</v>
      </c>
      <c r="G45" s="17">
        <v>1003235</v>
      </c>
      <c r="H45" s="28" t="s">
        <v>103</v>
      </c>
      <c r="I45" s="39">
        <v>310814888</v>
      </c>
      <c r="J45" s="21" t="s">
        <v>54</v>
      </c>
      <c r="K45" s="17">
        <v>2</v>
      </c>
      <c r="L45" s="17">
        <v>1000</v>
      </c>
      <c r="M45" s="18">
        <f t="shared" si="1"/>
        <v>2000</v>
      </c>
    </row>
    <row r="46" spans="1:13" x14ac:dyDescent="0.25">
      <c r="A46" s="17">
        <v>10</v>
      </c>
      <c r="B46" s="17" t="s">
        <v>87</v>
      </c>
      <c r="C46" s="17" t="s">
        <v>102</v>
      </c>
      <c r="D46" s="17" t="s">
        <v>105</v>
      </c>
      <c r="E46" s="21" t="s">
        <v>96</v>
      </c>
      <c r="F46" s="17" t="s">
        <v>91</v>
      </c>
      <c r="G46" s="17">
        <v>1003236</v>
      </c>
      <c r="H46" s="28" t="s">
        <v>103</v>
      </c>
      <c r="I46" s="39">
        <v>310814888</v>
      </c>
      <c r="J46" s="21" t="s">
        <v>54</v>
      </c>
      <c r="K46" s="17">
        <v>1</v>
      </c>
      <c r="L46" s="17">
        <v>1000</v>
      </c>
      <c r="M46" s="18">
        <f t="shared" si="1"/>
        <v>1000</v>
      </c>
    </row>
    <row r="47" spans="1:13" x14ac:dyDescent="0.25">
      <c r="A47" s="17">
        <v>11</v>
      </c>
      <c r="B47" s="17" t="s">
        <v>87</v>
      </c>
      <c r="C47" s="17" t="s">
        <v>102</v>
      </c>
      <c r="D47" s="17" t="s">
        <v>106</v>
      </c>
      <c r="E47" s="21" t="s">
        <v>96</v>
      </c>
      <c r="F47" s="17" t="s">
        <v>91</v>
      </c>
      <c r="G47" s="17">
        <v>1003279</v>
      </c>
      <c r="H47" s="30" t="s">
        <v>53</v>
      </c>
      <c r="I47" s="25">
        <v>311232354</v>
      </c>
      <c r="J47" s="21" t="s">
        <v>54</v>
      </c>
      <c r="K47" s="17">
        <v>1</v>
      </c>
      <c r="L47" s="17">
        <v>1256</v>
      </c>
      <c r="M47" s="18">
        <f t="shared" si="1"/>
        <v>1256</v>
      </c>
    </row>
    <row r="48" spans="1:13" x14ac:dyDescent="0.25">
      <c r="A48" s="17">
        <v>12</v>
      </c>
      <c r="B48" s="17" t="s">
        <v>87</v>
      </c>
      <c r="C48" s="17" t="s">
        <v>102</v>
      </c>
      <c r="D48" s="17" t="s">
        <v>107</v>
      </c>
      <c r="E48" s="21" t="s">
        <v>96</v>
      </c>
      <c r="F48" s="17" t="s">
        <v>91</v>
      </c>
      <c r="G48" s="17">
        <v>1006469</v>
      </c>
      <c r="H48" s="28" t="s">
        <v>103</v>
      </c>
      <c r="I48" s="24">
        <v>310814888</v>
      </c>
      <c r="J48" s="21" t="s">
        <v>54</v>
      </c>
      <c r="K48" s="17">
        <v>70</v>
      </c>
      <c r="L48" s="17">
        <v>950</v>
      </c>
      <c r="M48" s="18">
        <f t="shared" si="1"/>
        <v>66500</v>
      </c>
    </row>
    <row r="49" spans="1:13" x14ac:dyDescent="0.25">
      <c r="A49" s="17">
        <v>13</v>
      </c>
      <c r="B49" s="17" t="s">
        <v>87</v>
      </c>
      <c r="C49" s="17" t="s">
        <v>102</v>
      </c>
      <c r="D49" s="28" t="s">
        <v>108</v>
      </c>
      <c r="E49" s="21" t="s">
        <v>96</v>
      </c>
      <c r="F49" s="17" t="s">
        <v>91</v>
      </c>
      <c r="G49" s="17">
        <v>1006471</v>
      </c>
      <c r="H49" s="28" t="s">
        <v>103</v>
      </c>
      <c r="I49" s="24">
        <v>310814888</v>
      </c>
      <c r="J49" s="21" t="s">
        <v>54</v>
      </c>
      <c r="K49" s="17">
        <v>70</v>
      </c>
      <c r="L49" s="17">
        <v>900</v>
      </c>
      <c r="M49" s="18">
        <f t="shared" si="1"/>
        <v>63000</v>
      </c>
    </row>
    <row r="50" spans="1:13" x14ac:dyDescent="0.25">
      <c r="A50" s="17">
        <v>14</v>
      </c>
      <c r="B50" s="17" t="s">
        <v>87</v>
      </c>
      <c r="C50" s="17" t="s">
        <v>102</v>
      </c>
      <c r="D50" s="17" t="s">
        <v>109</v>
      </c>
      <c r="E50" s="21" t="s">
        <v>96</v>
      </c>
      <c r="F50" s="17" t="s">
        <v>91</v>
      </c>
      <c r="G50" s="17">
        <v>1006476</v>
      </c>
      <c r="H50" s="28" t="s">
        <v>103</v>
      </c>
      <c r="I50" s="24">
        <v>310814888</v>
      </c>
      <c r="J50" s="21" t="s">
        <v>54</v>
      </c>
      <c r="K50" s="17">
        <v>60</v>
      </c>
      <c r="L50" s="17">
        <v>900</v>
      </c>
      <c r="M50" s="18">
        <f t="shared" si="1"/>
        <v>54000</v>
      </c>
    </row>
    <row r="51" spans="1:13" ht="31.5" x14ac:dyDescent="0.25">
      <c r="A51" s="17">
        <v>15</v>
      </c>
      <c r="B51" s="17" t="s">
        <v>87</v>
      </c>
      <c r="C51" s="17" t="s">
        <v>102</v>
      </c>
      <c r="D51" s="28" t="s">
        <v>110</v>
      </c>
      <c r="E51" s="21" t="s">
        <v>96</v>
      </c>
      <c r="F51" s="17" t="s">
        <v>91</v>
      </c>
      <c r="G51" s="21">
        <v>1006490</v>
      </c>
      <c r="H51" s="28" t="s">
        <v>111</v>
      </c>
      <c r="I51" s="39">
        <v>305242709</v>
      </c>
      <c r="J51" s="21" t="s">
        <v>54</v>
      </c>
      <c r="K51" s="17">
        <v>20</v>
      </c>
      <c r="L51" s="17">
        <v>2000</v>
      </c>
      <c r="M51" s="18">
        <f t="shared" si="1"/>
        <v>40000</v>
      </c>
    </row>
    <row r="52" spans="1:13" x14ac:dyDescent="0.25">
      <c r="A52" s="17">
        <v>16</v>
      </c>
      <c r="B52" s="17" t="s">
        <v>87</v>
      </c>
      <c r="C52" s="17" t="s">
        <v>102</v>
      </c>
      <c r="D52" s="30" t="s">
        <v>112</v>
      </c>
      <c r="E52" s="21" t="s">
        <v>96</v>
      </c>
      <c r="F52" s="17" t="s">
        <v>91</v>
      </c>
      <c r="G52" s="30">
        <v>1006522</v>
      </c>
      <c r="H52" s="28" t="s">
        <v>103</v>
      </c>
      <c r="I52" s="24">
        <v>310814888</v>
      </c>
      <c r="J52" s="21" t="s">
        <v>54</v>
      </c>
      <c r="K52" s="17">
        <v>60</v>
      </c>
      <c r="L52" s="17">
        <v>900</v>
      </c>
      <c r="M52" s="18">
        <f t="shared" si="1"/>
        <v>54000</v>
      </c>
    </row>
    <row r="53" spans="1:13" x14ac:dyDescent="0.25">
      <c r="A53" s="17">
        <v>17</v>
      </c>
      <c r="B53" s="17" t="s">
        <v>87</v>
      </c>
      <c r="C53" s="17" t="s">
        <v>102</v>
      </c>
      <c r="D53" s="28" t="s">
        <v>113</v>
      </c>
      <c r="E53" s="21" t="s">
        <v>96</v>
      </c>
      <c r="F53" s="17" t="s">
        <v>91</v>
      </c>
      <c r="G53" s="28">
        <v>1006523</v>
      </c>
      <c r="H53" s="28" t="s">
        <v>114</v>
      </c>
      <c r="I53" s="39">
        <v>309347423</v>
      </c>
      <c r="J53" s="21" t="s">
        <v>54</v>
      </c>
      <c r="K53" s="17">
        <v>20</v>
      </c>
      <c r="L53" s="17">
        <v>1130</v>
      </c>
      <c r="M53" s="18">
        <f t="shared" si="1"/>
        <v>22600</v>
      </c>
    </row>
    <row r="54" spans="1:13" x14ac:dyDescent="0.25">
      <c r="A54" s="17">
        <v>18</v>
      </c>
      <c r="B54" s="17" t="s">
        <v>87</v>
      </c>
      <c r="C54" s="17" t="s">
        <v>102</v>
      </c>
      <c r="D54" s="28" t="s">
        <v>115</v>
      </c>
      <c r="E54" s="21" t="s">
        <v>96</v>
      </c>
      <c r="F54" s="17" t="s">
        <v>91</v>
      </c>
      <c r="G54" s="17">
        <v>1006722</v>
      </c>
      <c r="H54" s="28" t="s">
        <v>103</v>
      </c>
      <c r="I54" s="24">
        <v>310814888</v>
      </c>
      <c r="J54" s="21" t="s">
        <v>54</v>
      </c>
      <c r="K54" s="17">
        <v>24</v>
      </c>
      <c r="L54" s="17">
        <v>1150</v>
      </c>
      <c r="M54" s="18">
        <f t="shared" si="1"/>
        <v>27600</v>
      </c>
    </row>
    <row r="55" spans="1:13" ht="47.25" x14ac:dyDescent="0.25">
      <c r="A55" s="17">
        <v>19</v>
      </c>
      <c r="B55" s="17" t="s">
        <v>87</v>
      </c>
      <c r="C55" s="17" t="s">
        <v>102</v>
      </c>
      <c r="D55" s="28" t="s">
        <v>116</v>
      </c>
      <c r="E55" s="21" t="s">
        <v>96</v>
      </c>
      <c r="F55" s="17" t="s">
        <v>91</v>
      </c>
      <c r="G55" s="17">
        <v>1006745</v>
      </c>
      <c r="H55" s="28" t="s">
        <v>117</v>
      </c>
      <c r="I55" s="28">
        <v>310894877</v>
      </c>
      <c r="J55" s="21" t="s">
        <v>54</v>
      </c>
      <c r="K55" s="17">
        <v>21</v>
      </c>
      <c r="L55" s="17">
        <v>1150</v>
      </c>
      <c r="M55" s="18">
        <f t="shared" si="1"/>
        <v>24150</v>
      </c>
    </row>
    <row r="56" spans="1:13" x14ac:dyDescent="0.25">
      <c r="A56" s="17">
        <v>20</v>
      </c>
      <c r="B56" s="17" t="s">
        <v>87</v>
      </c>
      <c r="C56" s="17" t="s">
        <v>102</v>
      </c>
      <c r="D56" s="30" t="s">
        <v>118</v>
      </c>
      <c r="E56" s="21" t="s">
        <v>96</v>
      </c>
      <c r="F56" s="17" t="s">
        <v>91</v>
      </c>
      <c r="G56" s="17">
        <v>1006750</v>
      </c>
      <c r="H56" s="28" t="s">
        <v>117</v>
      </c>
      <c r="I56" s="28">
        <v>310894877</v>
      </c>
      <c r="J56" s="21" t="s">
        <v>54</v>
      </c>
      <c r="K56" s="17">
        <v>14</v>
      </c>
      <c r="L56" s="17">
        <v>1100</v>
      </c>
      <c r="M56" s="18">
        <f t="shared" si="1"/>
        <v>15400</v>
      </c>
    </row>
    <row r="57" spans="1:13" x14ac:dyDescent="0.25">
      <c r="A57" s="17">
        <v>21</v>
      </c>
      <c r="B57" s="17" t="s">
        <v>87</v>
      </c>
      <c r="C57" s="17" t="s">
        <v>102</v>
      </c>
      <c r="D57" s="17" t="s">
        <v>119</v>
      </c>
      <c r="E57" s="21" t="s">
        <v>96</v>
      </c>
      <c r="F57" s="17" t="s">
        <v>91</v>
      </c>
      <c r="G57" s="17">
        <v>1006875</v>
      </c>
      <c r="H57" s="28" t="s">
        <v>120</v>
      </c>
      <c r="I57" s="28">
        <v>306021389</v>
      </c>
      <c r="J57" s="21" t="s">
        <v>54</v>
      </c>
      <c r="K57" s="17">
        <v>4</v>
      </c>
      <c r="L57" s="17">
        <v>280</v>
      </c>
      <c r="M57" s="18">
        <f t="shared" si="1"/>
        <v>1120</v>
      </c>
    </row>
    <row r="58" spans="1:13" x14ac:dyDescent="0.25">
      <c r="A58" s="17">
        <v>22</v>
      </c>
      <c r="B58" s="17" t="s">
        <v>87</v>
      </c>
      <c r="C58" s="17" t="s">
        <v>102</v>
      </c>
      <c r="D58" s="17" t="s">
        <v>121</v>
      </c>
      <c r="E58" s="21" t="s">
        <v>96</v>
      </c>
      <c r="F58" s="17" t="s">
        <v>91</v>
      </c>
      <c r="G58" s="17">
        <v>1006876</v>
      </c>
      <c r="H58" s="28" t="s">
        <v>120</v>
      </c>
      <c r="I58" s="28">
        <v>306021389</v>
      </c>
      <c r="J58" s="21" t="s">
        <v>54</v>
      </c>
      <c r="K58" s="17">
        <v>4</v>
      </c>
      <c r="L58" s="17">
        <v>250</v>
      </c>
      <c r="M58" s="18">
        <f t="shared" si="1"/>
        <v>1000</v>
      </c>
    </row>
    <row r="59" spans="1:13" x14ac:dyDescent="0.25">
      <c r="A59" s="17">
        <v>23</v>
      </c>
      <c r="B59" s="17" t="s">
        <v>87</v>
      </c>
      <c r="C59" s="17" t="s">
        <v>102</v>
      </c>
      <c r="D59" s="17" t="s">
        <v>122</v>
      </c>
      <c r="E59" s="21" t="s">
        <v>96</v>
      </c>
      <c r="F59" s="17" t="s">
        <v>91</v>
      </c>
      <c r="G59" s="17">
        <v>1006878</v>
      </c>
      <c r="H59" s="28" t="s">
        <v>120</v>
      </c>
      <c r="I59" s="28">
        <v>306021389</v>
      </c>
      <c r="J59" s="21" t="s">
        <v>54</v>
      </c>
      <c r="K59" s="17">
        <v>4</v>
      </c>
      <c r="L59" s="17">
        <v>210</v>
      </c>
      <c r="M59" s="18">
        <f t="shared" si="1"/>
        <v>840</v>
      </c>
    </row>
    <row r="60" spans="1:13" x14ac:dyDescent="0.25">
      <c r="A60" s="17">
        <v>24</v>
      </c>
      <c r="B60" s="17" t="s">
        <v>87</v>
      </c>
      <c r="C60" s="17" t="s">
        <v>102</v>
      </c>
      <c r="D60" s="17" t="s">
        <v>123</v>
      </c>
      <c r="E60" s="21" t="s">
        <v>96</v>
      </c>
      <c r="F60" s="17" t="s">
        <v>91</v>
      </c>
      <c r="G60" s="17">
        <v>1006877</v>
      </c>
      <c r="H60" s="28" t="s">
        <v>120</v>
      </c>
      <c r="I60" s="28">
        <v>306021389</v>
      </c>
      <c r="J60" s="21" t="s">
        <v>54</v>
      </c>
      <c r="K60" s="17">
        <v>4</v>
      </c>
      <c r="L60" s="17">
        <v>180</v>
      </c>
      <c r="M60" s="18">
        <f t="shared" si="1"/>
        <v>720</v>
      </c>
    </row>
    <row r="61" spans="1:13" x14ac:dyDescent="0.25">
      <c r="A61" s="17">
        <v>25</v>
      </c>
      <c r="B61" s="17" t="s">
        <v>87</v>
      </c>
      <c r="C61" s="17" t="s">
        <v>102</v>
      </c>
      <c r="D61" s="30" t="s">
        <v>124</v>
      </c>
      <c r="E61" s="21" t="s">
        <v>96</v>
      </c>
      <c r="F61" s="17" t="s">
        <v>91</v>
      </c>
      <c r="G61" s="17">
        <v>1006879</v>
      </c>
      <c r="H61" s="28" t="s">
        <v>120</v>
      </c>
      <c r="I61" s="28">
        <v>306021390</v>
      </c>
      <c r="J61" s="21" t="s">
        <v>54</v>
      </c>
      <c r="K61" s="17">
        <v>4</v>
      </c>
      <c r="L61" s="17">
        <v>165.5</v>
      </c>
      <c r="M61" s="18">
        <f t="shared" si="1"/>
        <v>662</v>
      </c>
    </row>
    <row r="62" spans="1:13" x14ac:dyDescent="0.25">
      <c r="A62" s="17">
        <v>26</v>
      </c>
      <c r="B62" s="17" t="s">
        <v>87</v>
      </c>
      <c r="C62" s="17" t="s">
        <v>102</v>
      </c>
      <c r="D62" s="30" t="s">
        <v>125</v>
      </c>
      <c r="E62" s="21" t="s">
        <v>96</v>
      </c>
      <c r="F62" s="17" t="s">
        <v>91</v>
      </c>
      <c r="G62" s="17">
        <v>1006888</v>
      </c>
      <c r="H62" s="28" t="s">
        <v>103</v>
      </c>
      <c r="I62" s="24">
        <v>310814888</v>
      </c>
      <c r="J62" s="21" t="s">
        <v>54</v>
      </c>
      <c r="K62" s="17">
        <v>1</v>
      </c>
      <c r="L62" s="17">
        <v>1300</v>
      </c>
      <c r="M62" s="18">
        <f t="shared" si="1"/>
        <v>1300</v>
      </c>
    </row>
    <row r="63" spans="1:13" x14ac:dyDescent="0.25">
      <c r="A63" s="17">
        <v>27</v>
      </c>
      <c r="B63" s="17" t="s">
        <v>87</v>
      </c>
      <c r="C63" s="17" t="s">
        <v>102</v>
      </c>
      <c r="D63" s="30" t="s">
        <v>126</v>
      </c>
      <c r="E63" s="21" t="s">
        <v>96</v>
      </c>
      <c r="F63" s="17" t="s">
        <v>91</v>
      </c>
      <c r="G63" s="17">
        <v>1006959</v>
      </c>
      <c r="H63" s="28" t="s">
        <v>103</v>
      </c>
      <c r="I63" s="24">
        <v>310814889</v>
      </c>
      <c r="J63" s="21" t="s">
        <v>54</v>
      </c>
      <c r="K63" s="17">
        <v>85</v>
      </c>
      <c r="L63" s="17">
        <v>950</v>
      </c>
      <c r="M63" s="18">
        <f t="shared" si="1"/>
        <v>80750</v>
      </c>
    </row>
    <row r="64" spans="1:13" x14ac:dyDescent="0.25">
      <c r="A64" s="17">
        <v>28</v>
      </c>
      <c r="B64" s="17" t="s">
        <v>87</v>
      </c>
      <c r="C64" s="17" t="s">
        <v>102</v>
      </c>
      <c r="D64" s="30" t="s">
        <v>127</v>
      </c>
      <c r="E64" s="21" t="s">
        <v>96</v>
      </c>
      <c r="F64" s="17" t="s">
        <v>91</v>
      </c>
      <c r="G64" s="17">
        <v>1006961</v>
      </c>
      <c r="H64" s="28" t="s">
        <v>103</v>
      </c>
      <c r="I64" s="24">
        <v>310814890</v>
      </c>
      <c r="J64" s="21" t="s">
        <v>54</v>
      </c>
      <c r="K64" s="17">
        <v>85</v>
      </c>
      <c r="L64" s="17">
        <v>900</v>
      </c>
      <c r="M64" s="18">
        <f t="shared" si="1"/>
        <v>76500</v>
      </c>
    </row>
    <row r="65" spans="1:13" x14ac:dyDescent="0.25">
      <c r="A65" s="17">
        <v>29</v>
      </c>
      <c r="B65" s="17" t="s">
        <v>87</v>
      </c>
      <c r="C65" s="17" t="s">
        <v>102</v>
      </c>
      <c r="D65" s="17" t="s">
        <v>128</v>
      </c>
      <c r="E65" s="21" t="s">
        <v>96</v>
      </c>
      <c r="F65" s="17" t="s">
        <v>91</v>
      </c>
      <c r="G65" s="17">
        <v>1007084</v>
      </c>
      <c r="H65" s="28" t="s">
        <v>120</v>
      </c>
      <c r="I65" s="39">
        <v>306021390</v>
      </c>
      <c r="J65" s="21" t="s">
        <v>54</v>
      </c>
      <c r="K65" s="17">
        <v>2</v>
      </c>
      <c r="L65" s="17">
        <v>152</v>
      </c>
      <c r="M65" s="18">
        <f t="shared" si="1"/>
        <v>304</v>
      </c>
    </row>
    <row r="66" spans="1:13" x14ac:dyDescent="0.25">
      <c r="A66" s="17">
        <v>30</v>
      </c>
      <c r="B66" s="17" t="s">
        <v>87</v>
      </c>
      <c r="C66" s="17" t="s">
        <v>102</v>
      </c>
      <c r="D66" s="30" t="s">
        <v>129</v>
      </c>
      <c r="E66" s="21" t="s">
        <v>96</v>
      </c>
      <c r="F66" s="17" t="s">
        <v>91</v>
      </c>
      <c r="G66" s="17">
        <v>1007084</v>
      </c>
      <c r="H66" s="28" t="s">
        <v>120</v>
      </c>
      <c r="I66" s="39">
        <v>306021391</v>
      </c>
      <c r="J66" s="21" t="s">
        <v>54</v>
      </c>
      <c r="K66" s="17">
        <v>4</v>
      </c>
      <c r="L66" s="17">
        <v>120.8</v>
      </c>
      <c r="M66" s="18">
        <f t="shared" si="1"/>
        <v>483.2</v>
      </c>
    </row>
    <row r="67" spans="1:13" x14ac:dyDescent="0.25">
      <c r="A67" s="17">
        <v>31</v>
      </c>
      <c r="B67" s="17" t="s">
        <v>87</v>
      </c>
      <c r="C67" s="17" t="s">
        <v>102</v>
      </c>
      <c r="D67" s="30" t="s">
        <v>130</v>
      </c>
      <c r="E67" s="21" t="s">
        <v>96</v>
      </c>
      <c r="F67" s="17" t="s">
        <v>91</v>
      </c>
      <c r="G67" s="17">
        <v>1007170</v>
      </c>
      <c r="H67" s="28" t="s">
        <v>117</v>
      </c>
      <c r="I67" s="39">
        <v>310894877</v>
      </c>
      <c r="J67" s="21" t="s">
        <v>54</v>
      </c>
      <c r="K67" s="17">
        <v>1</v>
      </c>
      <c r="L67" s="17">
        <v>450</v>
      </c>
      <c r="M67" s="18">
        <f t="shared" si="1"/>
        <v>450</v>
      </c>
    </row>
    <row r="68" spans="1:13" ht="31.5" x14ac:dyDescent="0.25">
      <c r="A68" s="17">
        <v>32</v>
      </c>
      <c r="B68" s="17" t="s">
        <v>87</v>
      </c>
      <c r="C68" s="17" t="s">
        <v>102</v>
      </c>
      <c r="D68" s="30" t="s">
        <v>131</v>
      </c>
      <c r="E68" s="21" t="s">
        <v>96</v>
      </c>
      <c r="F68" s="17" t="s">
        <v>91</v>
      </c>
      <c r="G68" s="17">
        <v>1007362</v>
      </c>
      <c r="H68" s="28" t="s">
        <v>111</v>
      </c>
      <c r="I68" s="39">
        <v>305242709</v>
      </c>
      <c r="J68" s="21" t="s">
        <v>54</v>
      </c>
      <c r="K68" s="17">
        <v>1</v>
      </c>
      <c r="L68" s="17">
        <v>950</v>
      </c>
      <c r="M68" s="18">
        <f t="shared" si="1"/>
        <v>950</v>
      </c>
    </row>
    <row r="69" spans="1:13" ht="31.5" x14ac:dyDescent="0.25">
      <c r="A69" s="17">
        <v>33</v>
      </c>
      <c r="B69" s="17" t="s">
        <v>87</v>
      </c>
      <c r="C69" s="17" t="s">
        <v>102</v>
      </c>
      <c r="D69" s="30" t="s">
        <v>132</v>
      </c>
      <c r="E69" s="21" t="s">
        <v>96</v>
      </c>
      <c r="F69" s="17" t="s">
        <v>91</v>
      </c>
      <c r="G69" s="17">
        <v>1007363</v>
      </c>
      <c r="H69" s="28" t="s">
        <v>111</v>
      </c>
      <c r="I69" s="39">
        <v>305242710</v>
      </c>
      <c r="J69" s="21" t="s">
        <v>54</v>
      </c>
      <c r="K69" s="17">
        <v>2</v>
      </c>
      <c r="L69" s="17">
        <v>1000</v>
      </c>
      <c r="M69" s="18">
        <f t="shared" si="1"/>
        <v>2000</v>
      </c>
    </row>
    <row r="70" spans="1:13" ht="31.5" x14ac:dyDescent="0.25">
      <c r="A70" s="17">
        <v>34</v>
      </c>
      <c r="B70" s="17" t="s">
        <v>87</v>
      </c>
      <c r="C70" s="17" t="s">
        <v>102</v>
      </c>
      <c r="D70" s="30" t="s">
        <v>131</v>
      </c>
      <c r="E70" s="21" t="s">
        <v>96</v>
      </c>
      <c r="F70" s="17" t="s">
        <v>91</v>
      </c>
      <c r="G70" s="17">
        <v>1007364</v>
      </c>
      <c r="H70" s="28" t="s">
        <v>111</v>
      </c>
      <c r="I70" s="39">
        <v>305242709</v>
      </c>
      <c r="J70" s="21" t="s">
        <v>54</v>
      </c>
      <c r="K70" s="17">
        <v>1</v>
      </c>
      <c r="L70" s="17">
        <v>950</v>
      </c>
      <c r="M70" s="18">
        <f t="shared" ref="M70:M104" si="2">+K70*L70</f>
        <v>950</v>
      </c>
    </row>
    <row r="71" spans="1:13" x14ac:dyDescent="0.25">
      <c r="A71" s="17">
        <v>35</v>
      </c>
      <c r="B71" s="17" t="s">
        <v>87</v>
      </c>
      <c r="C71" s="17" t="s">
        <v>133</v>
      </c>
      <c r="D71" s="31" t="s">
        <v>129</v>
      </c>
      <c r="E71" s="21" t="s">
        <v>96</v>
      </c>
      <c r="F71" s="17" t="s">
        <v>91</v>
      </c>
      <c r="G71" s="29">
        <v>1007430</v>
      </c>
      <c r="H71" s="28" t="s">
        <v>120</v>
      </c>
      <c r="I71" s="39">
        <v>306021391</v>
      </c>
      <c r="J71" s="21" t="s">
        <v>54</v>
      </c>
      <c r="K71" s="17">
        <v>4</v>
      </c>
      <c r="L71" s="17">
        <v>120.8</v>
      </c>
      <c r="M71" s="18">
        <f t="shared" si="2"/>
        <v>483.2</v>
      </c>
    </row>
    <row r="72" spans="1:13" x14ac:dyDescent="0.25">
      <c r="A72" s="17">
        <v>36</v>
      </c>
      <c r="B72" s="17" t="s">
        <v>87</v>
      </c>
      <c r="C72" s="17" t="s">
        <v>133</v>
      </c>
      <c r="D72" s="30" t="s">
        <v>134</v>
      </c>
      <c r="E72" s="21" t="s">
        <v>96</v>
      </c>
      <c r="F72" s="17" t="s">
        <v>91</v>
      </c>
      <c r="G72" s="17">
        <v>1007432</v>
      </c>
      <c r="H72" s="28" t="s">
        <v>103</v>
      </c>
      <c r="I72" s="24">
        <v>310814890</v>
      </c>
      <c r="J72" s="21" t="s">
        <v>54</v>
      </c>
      <c r="K72" s="17">
        <v>1</v>
      </c>
      <c r="L72" s="17">
        <v>1000</v>
      </c>
      <c r="M72" s="18">
        <f t="shared" si="2"/>
        <v>1000</v>
      </c>
    </row>
    <row r="73" spans="1:13" ht="31.5" x14ac:dyDescent="0.25">
      <c r="A73" s="17">
        <v>37</v>
      </c>
      <c r="B73" s="17" t="s">
        <v>87</v>
      </c>
      <c r="C73" s="17" t="s">
        <v>133</v>
      </c>
      <c r="D73" s="28" t="s">
        <v>135</v>
      </c>
      <c r="E73" s="21" t="s">
        <v>96</v>
      </c>
      <c r="F73" s="17" t="s">
        <v>91</v>
      </c>
      <c r="G73" s="17">
        <v>1007792</v>
      </c>
      <c r="H73" s="28" t="s">
        <v>136</v>
      </c>
      <c r="I73" s="39">
        <v>307776169</v>
      </c>
      <c r="J73" s="21" t="s">
        <v>54</v>
      </c>
      <c r="K73" s="17">
        <v>22</v>
      </c>
      <c r="L73" s="17">
        <v>19905</v>
      </c>
      <c r="M73" s="18">
        <f t="shared" si="2"/>
        <v>437910</v>
      </c>
    </row>
    <row r="74" spans="1:13" ht="31.5" x14ac:dyDescent="0.25">
      <c r="A74" s="17">
        <v>38</v>
      </c>
      <c r="B74" s="17" t="s">
        <v>87</v>
      </c>
      <c r="C74" s="17" t="s">
        <v>133</v>
      </c>
      <c r="D74" s="28" t="s">
        <v>135</v>
      </c>
      <c r="E74" s="21" t="s">
        <v>96</v>
      </c>
      <c r="F74" s="17" t="s">
        <v>91</v>
      </c>
      <c r="G74" s="17">
        <v>1007793</v>
      </c>
      <c r="H74" s="28" t="s">
        <v>136</v>
      </c>
      <c r="I74" s="39">
        <v>307776169</v>
      </c>
      <c r="J74" s="21" t="s">
        <v>54</v>
      </c>
      <c r="K74" s="17">
        <v>31</v>
      </c>
      <c r="L74" s="17">
        <v>19905</v>
      </c>
      <c r="M74" s="18">
        <f t="shared" si="2"/>
        <v>617055</v>
      </c>
    </row>
    <row r="75" spans="1:13" ht="31.5" x14ac:dyDescent="0.25">
      <c r="A75" s="17">
        <v>39</v>
      </c>
      <c r="B75" s="17" t="s">
        <v>87</v>
      </c>
      <c r="C75" s="17" t="s">
        <v>133</v>
      </c>
      <c r="D75" s="28" t="s">
        <v>135</v>
      </c>
      <c r="E75" s="21" t="s">
        <v>96</v>
      </c>
      <c r="F75" s="17" t="s">
        <v>91</v>
      </c>
      <c r="G75" s="17">
        <v>1007811</v>
      </c>
      <c r="H75" s="28" t="s">
        <v>136</v>
      </c>
      <c r="I75" s="39">
        <v>307776169</v>
      </c>
      <c r="J75" s="21" t="s">
        <v>54</v>
      </c>
      <c r="K75" s="17">
        <v>35</v>
      </c>
      <c r="L75" s="17">
        <v>19905</v>
      </c>
      <c r="M75" s="18">
        <f t="shared" si="2"/>
        <v>696675</v>
      </c>
    </row>
    <row r="76" spans="1:13" x14ac:dyDescent="0.25">
      <c r="A76" s="17">
        <v>40</v>
      </c>
      <c r="B76" s="17" t="s">
        <v>87</v>
      </c>
      <c r="C76" s="17" t="s">
        <v>133</v>
      </c>
      <c r="D76" s="28" t="s">
        <v>137</v>
      </c>
      <c r="E76" s="21" t="s">
        <v>96</v>
      </c>
      <c r="F76" s="17" t="s">
        <v>91</v>
      </c>
      <c r="G76" s="17">
        <v>1007845</v>
      </c>
      <c r="H76" s="28" t="s">
        <v>99</v>
      </c>
      <c r="I76" s="39">
        <v>309758964</v>
      </c>
      <c r="J76" s="21" t="s">
        <v>54</v>
      </c>
      <c r="K76" s="17">
        <v>1</v>
      </c>
      <c r="L76" s="17">
        <v>1200</v>
      </c>
      <c r="M76" s="18">
        <f t="shared" si="2"/>
        <v>1200</v>
      </c>
    </row>
    <row r="77" spans="1:13" ht="31.5" x14ac:dyDescent="0.25">
      <c r="A77" s="17">
        <v>41</v>
      </c>
      <c r="B77" s="17" t="s">
        <v>87</v>
      </c>
      <c r="C77" s="17" t="s">
        <v>133</v>
      </c>
      <c r="D77" s="30" t="s">
        <v>138</v>
      </c>
      <c r="E77" s="21" t="s">
        <v>96</v>
      </c>
      <c r="F77" s="17" t="s">
        <v>91</v>
      </c>
      <c r="G77" s="17">
        <v>1007847</v>
      </c>
      <c r="H77" s="28" t="s">
        <v>99</v>
      </c>
      <c r="I77" s="39">
        <v>309758965</v>
      </c>
      <c r="J77" s="21" t="s">
        <v>54</v>
      </c>
      <c r="K77" s="17">
        <v>2</v>
      </c>
      <c r="L77" s="17">
        <v>1150</v>
      </c>
      <c r="M77" s="18">
        <f t="shared" si="2"/>
        <v>2300</v>
      </c>
    </row>
    <row r="78" spans="1:13" x14ac:dyDescent="0.25">
      <c r="A78" s="17">
        <v>42</v>
      </c>
      <c r="B78" s="17" t="s">
        <v>87</v>
      </c>
      <c r="C78" s="17" t="s">
        <v>133</v>
      </c>
      <c r="D78" s="28" t="s">
        <v>139</v>
      </c>
      <c r="E78" s="21" t="s">
        <v>96</v>
      </c>
      <c r="F78" s="17" t="s">
        <v>91</v>
      </c>
      <c r="G78" s="17">
        <v>1007877</v>
      </c>
      <c r="H78" s="28" t="s">
        <v>140</v>
      </c>
      <c r="I78" s="39">
        <v>310987261</v>
      </c>
      <c r="J78" s="21" t="s">
        <v>54</v>
      </c>
      <c r="K78" s="17">
        <v>40</v>
      </c>
      <c r="L78" s="17">
        <v>900</v>
      </c>
      <c r="M78" s="18">
        <f t="shared" si="2"/>
        <v>36000</v>
      </c>
    </row>
    <row r="79" spans="1:13" x14ac:dyDescent="0.25">
      <c r="A79" s="17">
        <v>43</v>
      </c>
      <c r="B79" s="17" t="s">
        <v>87</v>
      </c>
      <c r="C79" s="17" t="s">
        <v>133</v>
      </c>
      <c r="D79" s="30" t="s">
        <v>141</v>
      </c>
      <c r="E79" s="21" t="s">
        <v>96</v>
      </c>
      <c r="F79" s="17" t="s">
        <v>91</v>
      </c>
      <c r="G79" s="21">
        <v>1007878</v>
      </c>
      <c r="H79" s="28" t="s">
        <v>140</v>
      </c>
      <c r="I79" s="39">
        <v>310987262</v>
      </c>
      <c r="J79" s="21" t="s">
        <v>54</v>
      </c>
      <c r="K79" s="21">
        <v>40</v>
      </c>
      <c r="L79" s="21">
        <v>900</v>
      </c>
      <c r="M79" s="18">
        <f t="shared" si="2"/>
        <v>36000</v>
      </c>
    </row>
    <row r="80" spans="1:13" x14ac:dyDescent="0.25">
      <c r="A80" s="17">
        <v>44</v>
      </c>
      <c r="B80" s="17" t="s">
        <v>87</v>
      </c>
      <c r="C80" s="17" t="s">
        <v>133</v>
      </c>
      <c r="D80" s="17" t="s">
        <v>130</v>
      </c>
      <c r="E80" s="21" t="s">
        <v>96</v>
      </c>
      <c r="F80" s="17" t="s">
        <v>91</v>
      </c>
      <c r="G80" s="17">
        <v>1008057</v>
      </c>
      <c r="H80" s="28" t="s">
        <v>140</v>
      </c>
      <c r="I80" s="39">
        <v>310987263</v>
      </c>
      <c r="J80" s="21" t="s">
        <v>54</v>
      </c>
      <c r="K80" s="17">
        <v>1</v>
      </c>
      <c r="L80" s="17">
        <v>450</v>
      </c>
      <c r="M80" s="18">
        <f t="shared" si="2"/>
        <v>450</v>
      </c>
    </row>
    <row r="81" spans="1:13" x14ac:dyDescent="0.25">
      <c r="A81" s="17">
        <v>45</v>
      </c>
      <c r="B81" s="17" t="s">
        <v>87</v>
      </c>
      <c r="C81" s="17" t="s">
        <v>133</v>
      </c>
      <c r="D81" s="28" t="s">
        <v>142</v>
      </c>
      <c r="E81" s="21" t="s">
        <v>96</v>
      </c>
      <c r="F81" s="17" t="s">
        <v>91</v>
      </c>
      <c r="G81" s="17">
        <v>1008299</v>
      </c>
      <c r="H81" s="28" t="s">
        <v>143</v>
      </c>
      <c r="I81" s="39">
        <v>309682238</v>
      </c>
      <c r="J81" s="17" t="s">
        <v>144</v>
      </c>
      <c r="K81" s="17">
        <v>4</v>
      </c>
      <c r="L81" s="17">
        <v>500</v>
      </c>
      <c r="M81" s="18">
        <f t="shared" si="2"/>
        <v>2000</v>
      </c>
    </row>
    <row r="82" spans="1:13" ht="47.25" x14ac:dyDescent="0.25">
      <c r="A82" s="17">
        <v>46</v>
      </c>
      <c r="B82" s="17" t="s">
        <v>87</v>
      </c>
      <c r="C82" s="17" t="s">
        <v>133</v>
      </c>
      <c r="D82" s="30" t="s">
        <v>116</v>
      </c>
      <c r="E82" s="21" t="s">
        <v>96</v>
      </c>
      <c r="F82" s="17" t="s">
        <v>91</v>
      </c>
      <c r="G82" s="17">
        <v>1009068</v>
      </c>
      <c r="H82" s="30" t="s">
        <v>53</v>
      </c>
      <c r="I82" s="25">
        <v>311232354</v>
      </c>
      <c r="J82" s="21" t="s">
        <v>54</v>
      </c>
      <c r="K82" s="17">
        <v>4</v>
      </c>
      <c r="L82" s="17">
        <v>1150</v>
      </c>
      <c r="M82" s="18">
        <f t="shared" si="2"/>
        <v>4600</v>
      </c>
    </row>
    <row r="83" spans="1:13" x14ac:dyDescent="0.25">
      <c r="A83" s="17">
        <v>47</v>
      </c>
      <c r="B83" s="17" t="s">
        <v>87</v>
      </c>
      <c r="C83" s="17" t="s">
        <v>133</v>
      </c>
      <c r="D83" s="30" t="s">
        <v>94</v>
      </c>
      <c r="E83" s="21" t="s">
        <v>96</v>
      </c>
      <c r="F83" s="17" t="s">
        <v>91</v>
      </c>
      <c r="G83" s="17">
        <v>1009069</v>
      </c>
      <c r="H83" s="30" t="s">
        <v>53</v>
      </c>
      <c r="I83" s="25">
        <v>311232355</v>
      </c>
      <c r="J83" s="21" t="s">
        <v>54</v>
      </c>
      <c r="K83" s="17">
        <v>35</v>
      </c>
      <c r="L83" s="17">
        <v>150</v>
      </c>
      <c r="M83" s="18">
        <f t="shared" si="2"/>
        <v>5250</v>
      </c>
    </row>
    <row r="84" spans="1:13" x14ac:dyDescent="0.25">
      <c r="A84" s="17">
        <v>48</v>
      </c>
      <c r="B84" s="17" t="s">
        <v>87</v>
      </c>
      <c r="C84" s="17" t="s">
        <v>133</v>
      </c>
      <c r="D84" s="30" t="s">
        <v>145</v>
      </c>
      <c r="E84" s="21" t="s">
        <v>96</v>
      </c>
      <c r="F84" s="17" t="s">
        <v>91</v>
      </c>
      <c r="G84" s="17">
        <v>1009070</v>
      </c>
      <c r="H84" s="30" t="s">
        <v>53</v>
      </c>
      <c r="I84" s="25">
        <v>311232356</v>
      </c>
      <c r="J84" s="21" t="s">
        <v>54</v>
      </c>
      <c r="K84" s="17">
        <v>4</v>
      </c>
      <c r="L84" s="17">
        <v>1150</v>
      </c>
      <c r="M84" s="18">
        <f t="shared" si="2"/>
        <v>4600</v>
      </c>
    </row>
    <row r="85" spans="1:13" x14ac:dyDescent="0.25">
      <c r="A85" s="17">
        <v>49</v>
      </c>
      <c r="B85" s="17" t="s">
        <v>87</v>
      </c>
      <c r="C85" s="17" t="s">
        <v>133</v>
      </c>
      <c r="D85" s="30" t="s">
        <v>94</v>
      </c>
      <c r="E85" s="21" t="s">
        <v>96</v>
      </c>
      <c r="F85" s="17" t="s">
        <v>91</v>
      </c>
      <c r="G85" s="17">
        <v>1009071</v>
      </c>
      <c r="H85" s="30" t="s">
        <v>53</v>
      </c>
      <c r="I85" s="25">
        <v>311232357</v>
      </c>
      <c r="J85" s="21" t="s">
        <v>54</v>
      </c>
      <c r="K85" s="17">
        <v>30</v>
      </c>
      <c r="L85" s="17">
        <v>150</v>
      </c>
      <c r="M85" s="18">
        <f t="shared" si="2"/>
        <v>4500</v>
      </c>
    </row>
    <row r="86" spans="1:13" x14ac:dyDescent="0.25">
      <c r="A86" s="17">
        <v>50</v>
      </c>
      <c r="B86" s="17" t="s">
        <v>87</v>
      </c>
      <c r="C86" s="17" t="s">
        <v>133</v>
      </c>
      <c r="D86" s="30" t="s">
        <v>94</v>
      </c>
      <c r="E86" s="21" t="s">
        <v>96</v>
      </c>
      <c r="F86" s="17" t="s">
        <v>91</v>
      </c>
      <c r="G86" s="17">
        <v>1009072</v>
      </c>
      <c r="H86" s="30" t="s">
        <v>53</v>
      </c>
      <c r="I86" s="25">
        <v>311232358</v>
      </c>
      <c r="J86" s="21" t="s">
        <v>54</v>
      </c>
      <c r="K86" s="17">
        <v>30</v>
      </c>
      <c r="L86" s="17">
        <v>150</v>
      </c>
      <c r="M86" s="18">
        <f t="shared" si="2"/>
        <v>4500</v>
      </c>
    </row>
    <row r="87" spans="1:13" x14ac:dyDescent="0.25">
      <c r="A87" s="17">
        <v>51</v>
      </c>
      <c r="B87" s="17" t="s">
        <v>87</v>
      </c>
      <c r="C87" s="17" t="s">
        <v>133</v>
      </c>
      <c r="D87" s="30" t="s">
        <v>146</v>
      </c>
      <c r="E87" s="21" t="s">
        <v>96</v>
      </c>
      <c r="F87" s="17" t="s">
        <v>91</v>
      </c>
      <c r="G87" s="17">
        <v>1009172</v>
      </c>
      <c r="H87" s="30" t="s">
        <v>53</v>
      </c>
      <c r="I87" s="25">
        <v>311232359</v>
      </c>
      <c r="J87" s="21" t="s">
        <v>54</v>
      </c>
      <c r="K87" s="17">
        <v>5</v>
      </c>
      <c r="L87" s="17">
        <v>1050</v>
      </c>
      <c r="M87" s="18">
        <f t="shared" si="2"/>
        <v>5250</v>
      </c>
    </row>
    <row r="88" spans="1:13" ht="31.5" x14ac:dyDescent="0.25">
      <c r="A88" s="17">
        <v>52</v>
      </c>
      <c r="B88" s="17" t="s">
        <v>87</v>
      </c>
      <c r="C88" s="17" t="s">
        <v>133</v>
      </c>
      <c r="D88" s="30" t="s">
        <v>147</v>
      </c>
      <c r="E88" s="21" t="s">
        <v>96</v>
      </c>
      <c r="F88" s="17" t="s">
        <v>91</v>
      </c>
      <c r="G88" s="22">
        <v>1009173</v>
      </c>
      <c r="H88" s="30" t="s">
        <v>53</v>
      </c>
      <c r="I88" s="25">
        <v>311232360</v>
      </c>
      <c r="J88" s="21" t="s">
        <v>54</v>
      </c>
      <c r="K88" s="17">
        <v>4</v>
      </c>
      <c r="L88" s="17">
        <v>1800</v>
      </c>
      <c r="M88" s="18">
        <f t="shared" si="2"/>
        <v>7200</v>
      </c>
    </row>
    <row r="89" spans="1:13" x14ac:dyDescent="0.25">
      <c r="A89" s="17">
        <v>53</v>
      </c>
      <c r="B89" s="17" t="s">
        <v>87</v>
      </c>
      <c r="C89" s="17" t="s">
        <v>133</v>
      </c>
      <c r="D89" s="30" t="s">
        <v>94</v>
      </c>
      <c r="E89" s="21" t="s">
        <v>96</v>
      </c>
      <c r="F89" s="17" t="s">
        <v>91</v>
      </c>
      <c r="G89" s="22">
        <v>1009204</v>
      </c>
      <c r="H89" s="30" t="s">
        <v>53</v>
      </c>
      <c r="I89" s="25">
        <v>311232361</v>
      </c>
      <c r="J89" s="21" t="s">
        <v>54</v>
      </c>
      <c r="K89" s="17">
        <v>5</v>
      </c>
      <c r="L89" s="17">
        <v>200</v>
      </c>
      <c r="M89" s="18">
        <f t="shared" si="2"/>
        <v>1000</v>
      </c>
    </row>
    <row r="90" spans="1:13" x14ac:dyDescent="0.25">
      <c r="A90" s="17">
        <v>54</v>
      </c>
      <c r="B90" s="17" t="s">
        <v>87</v>
      </c>
      <c r="C90" s="17" t="s">
        <v>133</v>
      </c>
      <c r="D90" s="30" t="s">
        <v>94</v>
      </c>
      <c r="E90" s="21" t="s">
        <v>96</v>
      </c>
      <c r="F90" s="17" t="s">
        <v>91</v>
      </c>
      <c r="G90" s="22">
        <v>1009205</v>
      </c>
      <c r="H90" s="30" t="s">
        <v>53</v>
      </c>
      <c r="I90" s="25">
        <v>311232362</v>
      </c>
      <c r="J90" s="21" t="s">
        <v>54</v>
      </c>
      <c r="K90" s="17">
        <v>3</v>
      </c>
      <c r="L90" s="17">
        <v>200</v>
      </c>
      <c r="M90" s="18">
        <f t="shared" si="2"/>
        <v>600</v>
      </c>
    </row>
    <row r="91" spans="1:13" x14ac:dyDescent="0.25">
      <c r="A91" s="17">
        <v>55</v>
      </c>
      <c r="B91" s="17" t="s">
        <v>87</v>
      </c>
      <c r="C91" s="17" t="s">
        <v>133</v>
      </c>
      <c r="D91" s="30" t="s">
        <v>148</v>
      </c>
      <c r="E91" s="21" t="s">
        <v>96</v>
      </c>
      <c r="F91" s="17" t="s">
        <v>91</v>
      </c>
      <c r="G91" s="22">
        <v>1009473</v>
      </c>
      <c r="H91" s="30" t="s">
        <v>53</v>
      </c>
      <c r="I91" s="25">
        <v>311232363</v>
      </c>
      <c r="J91" s="21" t="s">
        <v>54</v>
      </c>
      <c r="K91" s="17">
        <v>1</v>
      </c>
      <c r="L91" s="17">
        <v>1180</v>
      </c>
      <c r="M91" s="18">
        <f t="shared" si="2"/>
        <v>1180</v>
      </c>
    </row>
    <row r="92" spans="1:13" x14ac:dyDescent="0.25">
      <c r="A92" s="17">
        <v>56</v>
      </c>
      <c r="B92" s="17" t="s">
        <v>87</v>
      </c>
      <c r="C92" s="17" t="s">
        <v>133</v>
      </c>
      <c r="D92" s="30" t="s">
        <v>149</v>
      </c>
      <c r="E92" s="21" t="s">
        <v>96</v>
      </c>
      <c r="F92" s="17" t="s">
        <v>91</v>
      </c>
      <c r="G92" s="22">
        <v>1009948</v>
      </c>
      <c r="H92" s="28" t="s">
        <v>140</v>
      </c>
      <c r="I92" s="39">
        <v>310987261</v>
      </c>
      <c r="J92" s="21" t="s">
        <v>54</v>
      </c>
      <c r="K92" s="17">
        <v>5</v>
      </c>
      <c r="L92" s="17">
        <v>1100</v>
      </c>
      <c r="M92" s="18">
        <f t="shared" si="2"/>
        <v>5500</v>
      </c>
    </row>
    <row r="93" spans="1:13" x14ac:dyDescent="0.25">
      <c r="A93" s="17">
        <v>57</v>
      </c>
      <c r="B93" s="17" t="s">
        <v>87</v>
      </c>
      <c r="C93" s="17" t="s">
        <v>133</v>
      </c>
      <c r="D93" s="30" t="s">
        <v>149</v>
      </c>
      <c r="E93" s="21" t="s">
        <v>96</v>
      </c>
      <c r="F93" s="17" t="s">
        <v>91</v>
      </c>
      <c r="G93" s="23">
        <v>1009949</v>
      </c>
      <c r="H93" s="28" t="s">
        <v>140</v>
      </c>
      <c r="I93" s="39">
        <v>310987262</v>
      </c>
      <c r="J93" s="21" t="s">
        <v>54</v>
      </c>
      <c r="K93" s="21">
        <v>7</v>
      </c>
      <c r="L93" s="21">
        <v>1100</v>
      </c>
      <c r="M93" s="18">
        <f t="shared" si="2"/>
        <v>7700</v>
      </c>
    </row>
    <row r="94" spans="1:13" x14ac:dyDescent="0.25">
      <c r="A94" s="17">
        <v>58</v>
      </c>
      <c r="B94" s="17" t="s">
        <v>87</v>
      </c>
      <c r="C94" s="17" t="s">
        <v>133</v>
      </c>
      <c r="D94" s="28" t="s">
        <v>150</v>
      </c>
      <c r="E94" s="21" t="s">
        <v>96</v>
      </c>
      <c r="F94" s="17" t="s">
        <v>91</v>
      </c>
      <c r="G94" s="22">
        <v>1010039</v>
      </c>
      <c r="H94" s="28" t="s">
        <v>143</v>
      </c>
      <c r="I94" s="39">
        <v>309682238</v>
      </c>
      <c r="J94" s="21" t="s">
        <v>54</v>
      </c>
      <c r="K94" s="17">
        <v>4</v>
      </c>
      <c r="L94" s="17">
        <v>83</v>
      </c>
      <c r="M94" s="18">
        <f t="shared" si="2"/>
        <v>332</v>
      </c>
    </row>
    <row r="95" spans="1:13" x14ac:dyDescent="0.25">
      <c r="A95" s="17">
        <v>59</v>
      </c>
      <c r="B95" s="17" t="s">
        <v>87</v>
      </c>
      <c r="C95" s="17" t="s">
        <v>133</v>
      </c>
      <c r="D95" s="30" t="s">
        <v>151</v>
      </c>
      <c r="E95" s="21" t="s">
        <v>96</v>
      </c>
      <c r="F95" s="17" t="s">
        <v>91</v>
      </c>
      <c r="G95" s="22">
        <v>1010040</v>
      </c>
      <c r="H95" s="28" t="s">
        <v>143</v>
      </c>
      <c r="I95" s="39">
        <v>309682239</v>
      </c>
      <c r="J95" s="21" t="s">
        <v>54</v>
      </c>
      <c r="K95" s="17">
        <v>4</v>
      </c>
      <c r="L95" s="17">
        <v>220</v>
      </c>
      <c r="M95" s="18">
        <f t="shared" si="2"/>
        <v>880</v>
      </c>
    </row>
    <row r="96" spans="1:13" x14ac:dyDescent="0.25">
      <c r="A96" s="17">
        <v>60</v>
      </c>
      <c r="B96" s="17" t="s">
        <v>87</v>
      </c>
      <c r="C96" s="17" t="s">
        <v>133</v>
      </c>
      <c r="D96" s="30" t="s">
        <v>152</v>
      </c>
      <c r="E96" s="21" t="s">
        <v>96</v>
      </c>
      <c r="F96" s="17" t="s">
        <v>91</v>
      </c>
      <c r="G96" s="22">
        <v>1010086</v>
      </c>
      <c r="H96" s="28" t="s">
        <v>120</v>
      </c>
      <c r="I96" s="39">
        <v>306021389</v>
      </c>
      <c r="J96" s="21" t="s">
        <v>54</v>
      </c>
      <c r="K96" s="17">
        <v>1</v>
      </c>
      <c r="L96" s="17">
        <v>190</v>
      </c>
      <c r="M96" s="18">
        <f t="shared" si="2"/>
        <v>190</v>
      </c>
    </row>
    <row r="97" spans="1:13" ht="31.5" x14ac:dyDescent="0.25">
      <c r="A97" s="17">
        <v>61</v>
      </c>
      <c r="B97" s="17" t="s">
        <v>87</v>
      </c>
      <c r="C97" s="17" t="s">
        <v>133</v>
      </c>
      <c r="D97" s="30" t="s">
        <v>153</v>
      </c>
      <c r="E97" s="21" t="s">
        <v>96</v>
      </c>
      <c r="F97" s="17" t="s">
        <v>91</v>
      </c>
      <c r="G97" s="22">
        <v>1010278</v>
      </c>
      <c r="H97" s="30" t="s">
        <v>111</v>
      </c>
      <c r="I97" s="39">
        <v>305242709</v>
      </c>
      <c r="J97" s="21" t="s">
        <v>54</v>
      </c>
      <c r="K97" s="17">
        <v>1</v>
      </c>
      <c r="L97" s="17">
        <v>900</v>
      </c>
      <c r="M97" s="18">
        <f t="shared" si="2"/>
        <v>900</v>
      </c>
    </row>
    <row r="98" spans="1:13" x14ac:dyDescent="0.25">
      <c r="A98" s="17">
        <v>62</v>
      </c>
      <c r="B98" s="17" t="s">
        <v>87</v>
      </c>
      <c r="C98" s="17" t="s">
        <v>133</v>
      </c>
      <c r="D98" s="30" t="s">
        <v>154</v>
      </c>
      <c r="E98" s="21" t="s">
        <v>96</v>
      </c>
      <c r="F98" s="17" t="s">
        <v>91</v>
      </c>
      <c r="G98" s="22">
        <v>1010616</v>
      </c>
      <c r="H98" s="30" t="s">
        <v>53</v>
      </c>
      <c r="I98" s="25">
        <v>311232363</v>
      </c>
      <c r="J98" s="21" t="s">
        <v>155</v>
      </c>
      <c r="K98" s="17">
        <v>2</v>
      </c>
      <c r="L98" s="17">
        <v>1250</v>
      </c>
      <c r="M98" s="18">
        <f t="shared" si="2"/>
        <v>2500</v>
      </c>
    </row>
    <row r="99" spans="1:13" x14ac:dyDescent="0.25">
      <c r="A99" s="17">
        <v>63</v>
      </c>
      <c r="B99" s="17" t="s">
        <v>87</v>
      </c>
      <c r="C99" s="17" t="s">
        <v>133</v>
      </c>
      <c r="D99" s="30" t="s">
        <v>156</v>
      </c>
      <c r="E99" s="21" t="s">
        <v>96</v>
      </c>
      <c r="F99" s="17" t="s">
        <v>91</v>
      </c>
      <c r="G99" s="22">
        <v>111831</v>
      </c>
      <c r="H99" s="28" t="s">
        <v>140</v>
      </c>
      <c r="I99" s="39">
        <v>310987261</v>
      </c>
      <c r="J99" s="17" t="s">
        <v>155</v>
      </c>
      <c r="K99" s="17">
        <v>1</v>
      </c>
      <c r="L99" s="17">
        <v>5000</v>
      </c>
      <c r="M99" s="18">
        <f t="shared" si="2"/>
        <v>5000</v>
      </c>
    </row>
    <row r="100" spans="1:13" x14ac:dyDescent="0.25">
      <c r="A100" s="17">
        <v>64</v>
      </c>
      <c r="B100" s="17" t="s">
        <v>87</v>
      </c>
      <c r="C100" s="17" t="s">
        <v>133</v>
      </c>
      <c r="D100" s="30" t="s">
        <v>156</v>
      </c>
      <c r="E100" s="21" t="s">
        <v>96</v>
      </c>
      <c r="F100" s="17" t="s">
        <v>91</v>
      </c>
      <c r="G100" s="22">
        <v>1011107</v>
      </c>
      <c r="H100" s="28" t="s">
        <v>140</v>
      </c>
      <c r="I100" s="39">
        <v>310987261</v>
      </c>
      <c r="J100" s="17" t="s">
        <v>155</v>
      </c>
      <c r="K100" s="17">
        <v>1</v>
      </c>
      <c r="L100" s="17">
        <v>5000</v>
      </c>
      <c r="M100" s="18">
        <f t="shared" si="2"/>
        <v>5000</v>
      </c>
    </row>
    <row r="101" spans="1:13" x14ac:dyDescent="0.25">
      <c r="A101" s="17">
        <v>65</v>
      </c>
      <c r="B101" s="17" t="s">
        <v>87</v>
      </c>
      <c r="C101" s="17" t="s">
        <v>133</v>
      </c>
      <c r="D101" s="30" t="s">
        <v>156</v>
      </c>
      <c r="E101" s="21" t="s">
        <v>96</v>
      </c>
      <c r="F101" s="17" t="s">
        <v>91</v>
      </c>
      <c r="G101" s="23">
        <v>1010999</v>
      </c>
      <c r="H101" s="28" t="s">
        <v>140</v>
      </c>
      <c r="I101" s="39">
        <v>310987261</v>
      </c>
      <c r="J101" s="21" t="s">
        <v>155</v>
      </c>
      <c r="K101" s="21">
        <v>1</v>
      </c>
      <c r="L101" s="21">
        <v>5000</v>
      </c>
      <c r="M101" s="18">
        <f t="shared" si="2"/>
        <v>5000</v>
      </c>
    </row>
    <row r="102" spans="1:13" x14ac:dyDescent="0.25">
      <c r="A102" s="17">
        <v>66</v>
      </c>
      <c r="B102" s="17" t="s">
        <v>87</v>
      </c>
      <c r="C102" s="17" t="s">
        <v>133</v>
      </c>
      <c r="D102" s="30" t="s">
        <v>157</v>
      </c>
      <c r="E102" s="21" t="s">
        <v>96</v>
      </c>
      <c r="F102" s="17" t="s">
        <v>91</v>
      </c>
      <c r="G102" s="40">
        <v>1011860</v>
      </c>
      <c r="H102" s="30" t="s">
        <v>53</v>
      </c>
      <c r="I102" s="25">
        <v>311232363</v>
      </c>
      <c r="J102" s="21" t="s">
        <v>54</v>
      </c>
      <c r="K102" s="17">
        <v>3</v>
      </c>
      <c r="L102" s="17">
        <v>6500</v>
      </c>
      <c r="M102" s="18">
        <f t="shared" si="2"/>
        <v>19500</v>
      </c>
    </row>
    <row r="103" spans="1:13" x14ac:dyDescent="0.25">
      <c r="A103" s="17">
        <v>67</v>
      </c>
      <c r="B103" s="17" t="s">
        <v>87</v>
      </c>
      <c r="C103" s="17" t="s">
        <v>133</v>
      </c>
      <c r="D103" s="28" t="s">
        <v>137</v>
      </c>
      <c r="E103" s="21" t="s">
        <v>96</v>
      </c>
      <c r="F103" s="17" t="s">
        <v>91</v>
      </c>
      <c r="G103" s="39">
        <v>1012146</v>
      </c>
      <c r="H103" s="28" t="s">
        <v>158</v>
      </c>
      <c r="I103" s="39">
        <v>308205781</v>
      </c>
      <c r="J103" s="17" t="s">
        <v>54</v>
      </c>
      <c r="K103" s="17">
        <v>1</v>
      </c>
      <c r="L103" s="17">
        <v>850</v>
      </c>
      <c r="M103" s="18">
        <f t="shared" si="2"/>
        <v>850</v>
      </c>
    </row>
    <row r="104" spans="1:13" x14ac:dyDescent="0.25">
      <c r="A104" s="17">
        <v>68</v>
      </c>
      <c r="B104" s="17" t="s">
        <v>159</v>
      </c>
      <c r="C104" s="17" t="s">
        <v>88</v>
      </c>
      <c r="D104" s="17" t="s">
        <v>160</v>
      </c>
      <c r="E104" s="17" t="s">
        <v>168</v>
      </c>
      <c r="F104" s="17" t="s">
        <v>161</v>
      </c>
      <c r="G104" s="17">
        <v>1000246</v>
      </c>
      <c r="H104" s="3" t="s">
        <v>162</v>
      </c>
      <c r="I104" s="3" t="s">
        <v>163</v>
      </c>
      <c r="J104" s="17" t="s">
        <v>54</v>
      </c>
      <c r="K104" s="17">
        <v>260</v>
      </c>
      <c r="L104" s="18">
        <v>36000</v>
      </c>
      <c r="M104" s="18">
        <v>9360</v>
      </c>
    </row>
  </sheetData>
  <mergeCells count="42">
    <mergeCell ref="B33:B36"/>
    <mergeCell ref="E37:E39"/>
    <mergeCell ref="K2:K3"/>
    <mergeCell ref="L2:L3"/>
    <mergeCell ref="M2:M3"/>
    <mergeCell ref="A1:M1"/>
    <mergeCell ref="A2:A3"/>
    <mergeCell ref="C2:C3"/>
    <mergeCell ref="D2:D3"/>
    <mergeCell ref="E2:E3"/>
    <mergeCell ref="F2:F3"/>
    <mergeCell ref="G2:G3"/>
    <mergeCell ref="H2:I2"/>
    <mergeCell ref="J2:J3"/>
    <mergeCell ref="B2:B3"/>
    <mergeCell ref="F13:F19"/>
    <mergeCell ref="G13:G19"/>
    <mergeCell ref="H13:H19"/>
    <mergeCell ref="I13:I19"/>
    <mergeCell ref="C13:C19"/>
    <mergeCell ref="D13:D19"/>
    <mergeCell ref="E13:E19"/>
    <mergeCell ref="H28:H31"/>
    <mergeCell ref="I28:I31"/>
    <mergeCell ref="J28:J31"/>
    <mergeCell ref="F28:F31"/>
    <mergeCell ref="C24:C27"/>
    <mergeCell ref="C28:C31"/>
    <mergeCell ref="H24:H27"/>
    <mergeCell ref="I24:I27"/>
    <mergeCell ref="J24:J27"/>
    <mergeCell ref="F24:F27"/>
    <mergeCell ref="E24:E27"/>
    <mergeCell ref="A24:A27"/>
    <mergeCell ref="A28:A31"/>
    <mergeCell ref="G28:G31"/>
    <mergeCell ref="G24:G27"/>
    <mergeCell ref="D24:D27"/>
    <mergeCell ref="D28:D31"/>
    <mergeCell ref="E28:E31"/>
    <mergeCell ref="B24:B27"/>
    <mergeCell ref="B28:B31"/>
  </mergeCells>
  <printOptions horizontalCentered="1"/>
  <pageMargins left="0" right="0" top="0" bottom="0" header="0" footer="0"/>
  <pageSetup paperSize="9" scale="34" orientation="portrait"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Ilova</vt:lpstr>
      <vt:lpstr>Ilova!Область_печати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Jasur Mannonov</dc:creator>
  <cp:lastModifiedBy>user</cp:lastModifiedBy>
  <dcterms:created xsi:type="dcterms:W3CDTF">2023-03-23T07:04:57Z</dcterms:created>
  <dcterms:modified xsi:type="dcterms:W3CDTF">2024-12-03T06:45:19Z</dcterms:modified>
</cp:coreProperties>
</file>